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backupFile="1" codeName="ThisWorkbook"/>
  <mc:AlternateContent xmlns:mc="http://schemas.openxmlformats.org/markup-compatibility/2006">
    <mc:Choice Requires="x15">
      <x15ac:absPath xmlns:x15ac="http://schemas.microsoft.com/office/spreadsheetml/2010/11/ac" url="Y:\02_zakazky\A-21-038_Jadra Jindrichova\09_AD\2022-02-23_dotazy_k_PD_01\F1_Vykaz vymer\D14_TPS\D14b_VZT\"/>
    </mc:Choice>
  </mc:AlternateContent>
  <bookViews>
    <workbookView xWindow="0" yWindow="0" windowWidth="38370" windowHeight="16500"/>
  </bookViews>
  <sheets>
    <sheet name="VV_V1" sheetId="18" r:id="rId1"/>
  </sheets>
  <definedNames>
    <definedName name="_xlnm._FilterDatabase" localSheetId="0" hidden="1">VV_V1!$A$6:$J$54</definedName>
    <definedName name="eur">#REF!</definedName>
    <definedName name="_xlnm.Print_Titles" localSheetId="0">VV_V1!$1:$5</definedName>
    <definedName name="_xlnm.Print_Area" localSheetId="0">VV_V1!$A$1:$J$52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42" i="18" l="1"/>
  <c r="J8" i="18"/>
  <c r="J30" i="18"/>
  <c r="J12" i="18"/>
  <c r="I43" i="18"/>
  <c r="J14" i="18" l="1"/>
  <c r="I8" i="18"/>
  <c r="I30" i="18"/>
  <c r="I14" i="18" l="1"/>
  <c r="I12" i="18"/>
  <c r="J42" i="18" l="1"/>
  <c r="J43" i="18"/>
  <c r="J40" i="18"/>
  <c r="J41" i="18"/>
  <c r="J36" i="18"/>
  <c r="J39" i="18"/>
  <c r="J13" i="18"/>
  <c r="J22" i="18"/>
  <c r="J31" i="18"/>
  <c r="J20" i="18"/>
  <c r="J28" i="18"/>
  <c r="J37" i="18"/>
  <c r="J16" i="18"/>
  <c r="I18" i="18"/>
  <c r="J23" i="18"/>
  <c r="J32" i="18"/>
  <c r="J24" i="18"/>
  <c r="J33" i="18"/>
  <c r="J19" i="18"/>
  <c r="J27" i="18"/>
  <c r="J25" i="18"/>
  <c r="J34" i="18"/>
  <c r="J15" i="18"/>
  <c r="J18" i="18"/>
  <c r="J26" i="18"/>
  <c r="J35" i="18"/>
  <c r="J17" i="18"/>
  <c r="J11" i="18"/>
  <c r="J21" i="18"/>
  <c r="J29" i="18"/>
  <c r="J38" i="18"/>
  <c r="I38" i="18" l="1"/>
  <c r="I27" i="18"/>
  <c r="I33" i="18"/>
  <c r="I28" i="18"/>
  <c r="I19" i="18"/>
  <c r="I11" i="18"/>
  <c r="I26" i="18"/>
  <c r="I20" i="18"/>
  <c r="I31" i="18"/>
  <c r="I34" i="18"/>
  <c r="I36" i="18"/>
  <c r="I25" i="18"/>
  <c r="I32" i="18"/>
  <c r="I40" i="18" l="1"/>
  <c r="I41" i="18"/>
  <c r="I16" i="18"/>
  <c r="I21" i="18"/>
  <c r="I23" i="18"/>
  <c r="I35" i="18"/>
  <c r="I37" i="18"/>
  <c r="I17" i="18"/>
  <c r="I22" i="18"/>
  <c r="I39" i="18"/>
  <c r="I29" i="18"/>
  <c r="I24" i="18"/>
  <c r="I13" i="18"/>
  <c r="I15" i="18"/>
  <c r="J45" i="18" l="1"/>
  <c r="I45" i="18" l="1"/>
  <c r="J10" i="18" l="1"/>
  <c r="I10" i="18" l="1"/>
  <c r="J7" i="18" l="1"/>
  <c r="J46" i="18" s="1"/>
  <c r="I7" i="18" l="1"/>
  <c r="I46" i="18" s="1"/>
  <c r="I50" i="18" s="1"/>
  <c r="I51" i="18" s="1"/>
  <c r="I52" i="18" s="1"/>
</calcChain>
</file>

<file path=xl/sharedStrings.xml><?xml version="1.0" encoding="utf-8"?>
<sst xmlns="http://schemas.openxmlformats.org/spreadsheetml/2006/main" count="105" uniqueCount="70">
  <si>
    <t>*</t>
  </si>
  <si>
    <t>Jednotková cena</t>
  </si>
  <si>
    <t>Doprava</t>
  </si>
  <si>
    <t>Celková cena</t>
  </si>
  <si>
    <t>Součet :</t>
  </si>
  <si>
    <t>Měrná jednotka</t>
  </si>
  <si>
    <t>Montáž</t>
  </si>
  <si>
    <t>Akce :</t>
  </si>
  <si>
    <t>Pozice</t>
  </si>
  <si>
    <t>Přesuny</t>
  </si>
  <si>
    <t>Zaregulování, vyzkoušení, předávací řízení</t>
  </si>
  <si>
    <t>Položka specifikace</t>
  </si>
  <si>
    <t>Název</t>
  </si>
  <si>
    <t>Počet jednotek</t>
  </si>
  <si>
    <t>Dodávka</t>
  </si>
  <si>
    <t>ks</t>
  </si>
  <si>
    <t>bm</t>
  </si>
  <si>
    <t>Kč</t>
  </si>
  <si>
    <t>02.01</t>
  </si>
  <si>
    <t>01.03</t>
  </si>
  <si>
    <t>02.02</t>
  </si>
  <si>
    <t>CELKEM BEZ  DPH:</t>
  </si>
  <si>
    <t>01.04</t>
  </si>
  <si>
    <t>01.05</t>
  </si>
  <si>
    <t>01.06</t>
  </si>
  <si>
    <t>Potrubí kruhové Spiro z oboustranně pozinkovaného plechu</t>
  </si>
  <si>
    <t>Potrubí čtyřhranné skupiny I z oboustranně pozinkovaného plechu</t>
  </si>
  <si>
    <t>CELKEM S 21% DPH:</t>
  </si>
  <si>
    <t>21% DPH:</t>
  </si>
  <si>
    <t>Ostatní</t>
  </si>
  <si>
    <t>POZNÁMKA:
- všechny položky musí obsahovat dodávku i montáž, včetně drobného spojovacího a kotvícího materiálu (např. kotvy, závěsy...)
- zhotovitel musí do ceny zahrnout veškeré náklady, aby cena byla konečná a zahrnovala celou dodávku a montáž akce. Dodávka akce se předpokládá včetně kompletní montáže, veškerého souvisejícího doplňkového, podružného a montážního materiálu tak, aby celé zařízení bylo funkční a splňovalo všechny předpisy, normy, zákony ale i technologické postupy zvolených výrobců, které se na ně vztahují
- všechna zařízení, systémy rozvody, instalace a konstrukce budou oceňovány a dodávány plně funkční, tj. včetně všech komponentů, upevňovacích prvků, podpor, prostupů apod.
- do všech činností musí zhotovitel zohlednit stavební přípomoc (např. drážky, prostupy...)
- zhotovitel bere na vědomí, že musí v ceně zohlednit jak dílčí tak celkové revize, zkoušky, regulace, atd.
- zhotovitel musí v ceně zohlednit provizorní opatření vedoucí k zajištění stavby před vnějšími vlivy, zejména pak dešti
- zhotovitel musí provést na svůj náklad i zaškolení obsluhy a údržby na všech částech dodávky
- zhotovitel musí v ceně zohlednit náklady na pomocné lešení a konstrukce, které bude potřebovat pro realizaci díla</t>
  </si>
  <si>
    <t xml:space="preserve">Kompletní montáž vč. lešení, zapojení na elektrický proud, sprovoznění, vyregulování soustavy vč.protokolu o zaregulovaní, zaškolení obsluhy a předání </t>
  </si>
  <si>
    <t>Systemair</t>
  </si>
  <si>
    <t>01</t>
  </si>
  <si>
    <t>01.01</t>
  </si>
  <si>
    <t>Tepelná izolace z minerální vlny tl.60mm s oplechováním</t>
  </si>
  <si>
    <t>Spojovací, tesnící, montážní, závěsný a pomocný materiál</t>
  </si>
  <si>
    <t>02</t>
  </si>
  <si>
    <t>01.02</t>
  </si>
  <si>
    <t>Požární izolace s požární odolností 30 minut</t>
  </si>
  <si>
    <t>∅125 mm vč. 40% tvarovek</t>
  </si>
  <si>
    <t>TD 250/100 T</t>
  </si>
  <si>
    <t>Elektrodesign</t>
  </si>
  <si>
    <t>Diagonální potrubní ventilátor s doběhem
- parametry dle tabulky výkonů</t>
  </si>
  <si>
    <t>RSKW 125</t>
  </si>
  <si>
    <t>VHO 315</t>
  </si>
  <si>
    <t>Výfuková hlavice Ø315mm</t>
  </si>
  <si>
    <t>∅100 mm vč. 0% tvarovek</t>
  </si>
  <si>
    <t>∅315 mm vč. 100% tvarovek</t>
  </si>
  <si>
    <t>do obvodu 1500 mm vč. 50% tvarovek</t>
  </si>
  <si>
    <t>Sonoflex 100</t>
  </si>
  <si>
    <t>Sonoflex 125</t>
  </si>
  <si>
    <t>KK 100 + KKT 100</t>
  </si>
  <si>
    <t>KK 125 + KKT 125</t>
  </si>
  <si>
    <t>- společné potrubí a komponenty pro zař.01 a 02 specifikováno u zař. 01</t>
  </si>
  <si>
    <t>BOX 70 E INOX</t>
  </si>
  <si>
    <t>RSKW 160</t>
  </si>
  <si>
    <t>Těsná zpětná klapka do potrubí Ø160mm</t>
  </si>
  <si>
    <t>∅160 mm vč. 40% tvarovek</t>
  </si>
  <si>
    <t>Samostatný odtah
DIGESTOŘ</t>
  </si>
  <si>
    <t>Větrání
koupelen + WC - VARIANTA 1</t>
  </si>
  <si>
    <t>Komínová digestoř
- jen příprava (digestoř součástí dodávky kuchyňského studia)
- parametry dle tabulky výkonů</t>
  </si>
  <si>
    <r>
      <t xml:space="preserve">VARIANTA
</t>
    </r>
    <r>
      <rPr>
        <b/>
        <sz val="14"/>
        <rFont val="Calibri"/>
        <family val="2"/>
        <charset val="238"/>
        <scheme val="minor"/>
      </rPr>
      <t>1</t>
    </r>
  </si>
  <si>
    <t>BYTOVÝ DŮM - Jindřichova 2 - Vzduchotechnika</t>
  </si>
  <si>
    <t>Talířový ventil kovový odvodní Ø100mm vč. montážního rámečku</t>
  </si>
  <si>
    <t>Talířový ventil kovový odvodní Ø125mm vč. montážního rámečku</t>
  </si>
  <si>
    <t>Ohebné zvuktlumící potrubí s izolací Ø100mm</t>
  </si>
  <si>
    <t>Ohebné zvuktlumící potrubí s izolací Ø125mm</t>
  </si>
  <si>
    <t>m2</t>
  </si>
  <si>
    <t>Zpětná klapka těsná do potrubí Ø125mm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</si>
</sst>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K_č_-;\-* #,##0.00\ _K_č_-;_-* &quot;-&quot;??\ _K_č_-;_-@_-"/>
    <numFmt numFmtId="164" formatCode="d/mm"/>
    <numFmt numFmtId="165" formatCode="#,##0\ &quot;Kč&quot;\ ;\-#,##0\ &quot;Kč&quot;\ "/>
    <numFmt numFmtId="166" formatCode="#,##0.0"/>
    <numFmt numFmtId="167" formatCode="##,#0?"/>
    <numFmt numFmtId="168" formatCode="#,##0\ "/>
    <numFmt numFmtId="169" formatCode="0.0%"/>
    <numFmt numFmtId="170" formatCode="#,##0.00\ "/>
    <numFmt numFmtId="171" formatCode="#,##0.00\ &quot;Kč&quot;"/>
  </numFmts>
  <fonts count="21" x14ac:knownFonts="1">
    <font>
      <sz val="10"/>
      <name val="Arial CE"/>
    </font>
    <font>
      <sz val="8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</font>
    <font>
      <b/>
      <sz val="20"/>
      <name val="Arial"/>
      <family val="2"/>
      <charset val="238"/>
    </font>
    <font>
      <b/>
      <sz val="14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name val="Arial CE"/>
    </font>
    <font>
      <sz val="6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color theme="0" tint="-4.9989318521683403E-2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</borders>
  <cellStyleXfs count="20">
    <xf numFmtId="168" fontId="0" fillId="0" borderId="0">
      <alignment vertical="center"/>
    </xf>
    <xf numFmtId="166" fontId="3" fillId="0" borderId="0" applyAlignment="0">
      <alignment horizontal="right" wrapText="1"/>
    </xf>
    <xf numFmtId="4" fontId="3" fillId="0" borderId="0" applyBorder="0" applyAlignment="0">
      <alignment horizontal="right" wrapText="1"/>
    </xf>
    <xf numFmtId="0" fontId="3" fillId="0" borderId="0">
      <alignment horizontal="right" wrapText="1"/>
    </xf>
    <xf numFmtId="168" fontId="3" fillId="0" borderId="0" applyFont="0" applyFill="0" applyBorder="0">
      <alignment horizontal="right" vertical="center"/>
    </xf>
    <xf numFmtId="0" fontId="2" fillId="0" borderId="0">
      <alignment horizontal="center" vertical="center" wrapText="1"/>
    </xf>
    <xf numFmtId="0" fontId="5" fillId="0" borderId="0">
      <alignment horizontal="left"/>
    </xf>
    <xf numFmtId="0" fontId="1" fillId="0" borderId="1">
      <alignment horizontal="center" vertical="center" wrapText="1"/>
    </xf>
    <xf numFmtId="164" fontId="4" fillId="0" borderId="0">
      <alignment horizontal="center" vertical="center"/>
    </xf>
    <xf numFmtId="166" fontId="2" fillId="0" borderId="0" applyAlignment="0">
      <alignment horizontal="right" wrapText="1"/>
    </xf>
    <xf numFmtId="4" fontId="2" fillId="0" borderId="0" applyBorder="0" applyAlignment="0">
      <alignment horizontal="right" wrapText="1"/>
    </xf>
    <xf numFmtId="0" fontId="2" fillId="0" borderId="0">
      <alignment horizontal="right" wrapText="1"/>
    </xf>
    <xf numFmtId="168" fontId="2" fillId="0" borderId="0" applyFont="0" applyBorder="0">
      <alignment horizontal="right" vertical="center"/>
    </xf>
    <xf numFmtId="43" fontId="3" fillId="0" borderId="0" applyFont="0" applyFill="0" applyBorder="0" applyAlignment="0" applyProtection="0"/>
    <xf numFmtId="0" fontId="1" fillId="0" borderId="0">
      <alignment horizontal="center" vertical="center" wrapText="1"/>
    </xf>
    <xf numFmtId="0" fontId="8" fillId="0" borderId="1">
      <alignment horizontal="center" vertical="center" wrapText="1"/>
    </xf>
    <xf numFmtId="0" fontId="8" fillId="0" borderId="1">
      <alignment horizontal="center" vertical="center" wrapText="1"/>
    </xf>
    <xf numFmtId="164" fontId="3" fillId="0" borderId="0">
      <alignment horizontal="center" vertical="center"/>
    </xf>
    <xf numFmtId="9" fontId="4" fillId="0" borderId="0" applyFont="0" applyFill="0" applyBorder="0" applyAlignment="0" applyProtection="0"/>
    <xf numFmtId="0" fontId="18" fillId="0" borderId="0"/>
  </cellStyleXfs>
  <cellXfs count="107">
    <xf numFmtId="168" fontId="0" fillId="0" borderId="0" xfId="0">
      <alignment vertical="center"/>
    </xf>
    <xf numFmtId="168" fontId="9" fillId="0" borderId="8" xfId="0" applyFont="1" applyBorder="1" applyAlignment="1">
      <alignment horizontal="center" vertical="center"/>
    </xf>
    <xf numFmtId="168" fontId="11" fillId="0" borderId="0" xfId="0" applyFont="1">
      <alignment vertical="center"/>
    </xf>
    <xf numFmtId="168" fontId="11" fillId="0" borderId="6" xfId="0" applyFont="1" applyBorder="1" applyAlignment="1">
      <alignment horizontal="centerContinuous" vertical="center" wrapText="1"/>
    </xf>
    <xf numFmtId="168" fontId="11" fillId="0" borderId="6" xfId="0" applyFont="1" applyBorder="1" applyAlignment="1">
      <alignment horizontal="centerContinuous" vertical="center"/>
    </xf>
    <xf numFmtId="165" fontId="11" fillId="0" borderId="6" xfId="0" applyNumberFormat="1" applyFont="1" applyBorder="1" applyAlignment="1">
      <alignment horizontal="centerContinuous" vertical="center"/>
    </xf>
    <xf numFmtId="165" fontId="11" fillId="0" borderId="7" xfId="0" applyNumberFormat="1" applyFont="1" applyBorder="1" applyAlignment="1">
      <alignment horizontal="centerContinuous" vertical="center"/>
    </xf>
    <xf numFmtId="168" fontId="9" fillId="0" borderId="4" xfId="4" applyFont="1" applyBorder="1" applyAlignment="1">
      <alignment horizontal="center" vertical="center" wrapText="1"/>
    </xf>
    <xf numFmtId="168" fontId="9" fillId="0" borderId="5" xfId="4" applyFont="1" applyBorder="1" applyAlignment="1">
      <alignment horizontal="center" vertical="center" wrapText="1"/>
    </xf>
    <xf numFmtId="164" fontId="9" fillId="0" borderId="13" xfId="7" applyNumberFormat="1" applyFont="1" applyBorder="1" applyAlignment="1">
      <alignment horizontal="center"/>
    </xf>
    <xf numFmtId="164" fontId="9" fillId="0" borderId="2" xfId="7" applyNumberFormat="1" applyFont="1" applyBorder="1" applyAlignment="1">
      <alignment horizontal="center" wrapText="1"/>
    </xf>
    <xf numFmtId="164" fontId="9" fillId="0" borderId="3" xfId="7" applyNumberFormat="1" applyFont="1" applyBorder="1" applyAlignment="1">
      <alignment horizontal="center" vertical="center"/>
    </xf>
    <xf numFmtId="167" fontId="9" fillId="0" borderId="3" xfId="7" applyNumberFormat="1" applyFont="1" applyBorder="1" applyAlignment="1">
      <alignment horizontal="center" vertical="center"/>
    </xf>
    <xf numFmtId="167" fontId="9" fillId="0" borderId="14" xfId="7" applyNumberFormat="1" applyFont="1" applyBorder="1" applyAlignment="1">
      <alignment horizontal="center" vertical="center"/>
    </xf>
    <xf numFmtId="168" fontId="13" fillId="0" borderId="0" xfId="0" applyFont="1">
      <alignment vertical="center"/>
    </xf>
    <xf numFmtId="164" fontId="13" fillId="0" borderId="28" xfId="7" quotePrefix="1" applyNumberFormat="1" applyFont="1" applyBorder="1" applyAlignment="1">
      <alignment horizontal="center" vertical="center"/>
    </xf>
    <xf numFmtId="164" fontId="13" fillId="0" borderId="29" xfId="7" quotePrefix="1" applyNumberFormat="1" applyFont="1" applyBorder="1" applyAlignment="1">
      <alignment horizontal="left" vertical="center" wrapText="1"/>
    </xf>
    <xf numFmtId="164" fontId="13" fillId="0" borderId="29" xfId="7" quotePrefix="1" applyNumberFormat="1" applyFont="1" applyBorder="1" applyAlignment="1">
      <alignment horizontal="center" vertical="center"/>
    </xf>
    <xf numFmtId="168" fontId="13" fillId="0" borderId="29" xfId="4" quotePrefix="1" applyFont="1" applyBorder="1" applyAlignment="1">
      <alignment horizontal="right" vertical="center"/>
    </xf>
    <xf numFmtId="168" fontId="13" fillId="0" borderId="11" xfId="4" quotePrefix="1" applyFont="1" applyBorder="1" applyAlignment="1">
      <alignment horizontal="right" vertical="center"/>
    </xf>
    <xf numFmtId="168" fontId="12" fillId="0" borderId="0" xfId="0" applyFont="1" applyBorder="1">
      <alignment vertical="center"/>
    </xf>
    <xf numFmtId="164" fontId="14" fillId="2" borderId="30" xfId="7" quotePrefix="1" applyNumberFormat="1" applyFont="1" applyFill="1" applyBorder="1" applyAlignment="1">
      <alignment horizontal="center" vertical="center"/>
    </xf>
    <xf numFmtId="164" fontId="14" fillId="2" borderId="18" xfId="7" quotePrefix="1" applyNumberFormat="1" applyFont="1" applyFill="1" applyBorder="1" applyAlignment="1">
      <alignment horizontal="left" vertical="center" wrapText="1"/>
    </xf>
    <xf numFmtId="164" fontId="14" fillId="2" borderId="18" xfId="7" quotePrefix="1" applyNumberFormat="1" applyFont="1" applyFill="1" applyBorder="1" applyAlignment="1">
      <alignment horizontal="center" vertical="center"/>
    </xf>
    <xf numFmtId="168" fontId="14" fillId="2" borderId="18" xfId="4" quotePrefix="1" applyFont="1" applyFill="1" applyBorder="1" applyAlignment="1">
      <alignment horizontal="right" vertical="center"/>
    </xf>
    <xf numFmtId="168" fontId="14" fillId="2" borderId="27" xfId="4" quotePrefix="1" applyFont="1" applyFill="1" applyBorder="1" applyAlignment="1">
      <alignment horizontal="right" vertical="center"/>
    </xf>
    <xf numFmtId="168" fontId="15" fillId="0" borderId="0" xfId="0" applyFont="1">
      <alignment vertical="center"/>
    </xf>
    <xf numFmtId="164" fontId="13" fillId="0" borderId="31" xfId="7" quotePrefix="1" applyNumberFormat="1" applyFont="1" applyBorder="1" applyAlignment="1">
      <alignment horizontal="center" vertical="center"/>
    </xf>
    <xf numFmtId="164" fontId="13" fillId="0" borderId="0" xfId="7" quotePrefix="1" applyNumberFormat="1" applyFont="1" applyBorder="1" applyAlignment="1">
      <alignment horizontal="left" vertical="center" wrapText="1"/>
    </xf>
    <xf numFmtId="164" fontId="13" fillId="0" borderId="0" xfId="7" quotePrefix="1" applyNumberFormat="1" applyFont="1" applyBorder="1" applyAlignment="1">
      <alignment horizontal="center" vertical="center"/>
    </xf>
    <xf numFmtId="168" fontId="13" fillId="0" borderId="0" xfId="4" quotePrefix="1" applyFont="1" applyBorder="1" applyAlignment="1">
      <alignment horizontal="right" vertical="center"/>
    </xf>
    <xf numFmtId="168" fontId="12" fillId="0" borderId="0" xfId="0" applyFont="1" applyBorder="1" applyAlignment="1">
      <alignment vertical="center" wrapText="1"/>
    </xf>
    <xf numFmtId="168" fontId="17" fillId="0" borderId="0" xfId="0" applyFont="1">
      <alignment vertical="center"/>
    </xf>
    <xf numFmtId="168" fontId="16" fillId="0" borderId="0" xfId="0" applyFont="1" applyBorder="1" applyAlignment="1">
      <alignment vertical="center" wrapText="1"/>
    </xf>
    <xf numFmtId="164" fontId="13" fillId="0" borderId="12" xfId="7" quotePrefix="1" applyNumberFormat="1" applyFont="1" applyBorder="1" applyAlignment="1">
      <alignment horizontal="center" vertical="center"/>
    </xf>
    <xf numFmtId="168" fontId="11" fillId="0" borderId="0" xfId="0" applyFont="1" applyAlignment="1">
      <alignment vertical="center"/>
    </xf>
    <xf numFmtId="168" fontId="11" fillId="0" borderId="0" xfId="0" applyFont="1" applyAlignment="1">
      <alignment vertical="center" wrapText="1"/>
    </xf>
    <xf numFmtId="168" fontId="11" fillId="0" borderId="0" xfId="0" applyFont="1" applyAlignment="1">
      <alignment horizontal="center" vertical="center"/>
    </xf>
    <xf numFmtId="165" fontId="11" fillId="0" borderId="0" xfId="0" applyNumberFormat="1" applyFont="1" applyBorder="1" applyAlignment="1">
      <alignment horizontal="right"/>
    </xf>
    <xf numFmtId="168" fontId="11" fillId="0" borderId="0" xfId="0" applyFont="1" applyBorder="1">
      <alignment vertical="center"/>
    </xf>
    <xf numFmtId="164" fontId="16" fillId="2" borderId="32" xfId="7" quotePrefix="1" applyNumberFormat="1" applyFont="1" applyFill="1" applyBorder="1" applyAlignment="1">
      <alignment horizontal="center" vertical="center"/>
    </xf>
    <xf numFmtId="164" fontId="16" fillId="2" borderId="33" xfId="7" quotePrefix="1" applyNumberFormat="1" applyFont="1" applyFill="1" applyBorder="1" applyAlignment="1">
      <alignment horizontal="left" vertical="center" wrapText="1"/>
    </xf>
    <xf numFmtId="164" fontId="16" fillId="2" borderId="33" xfId="7" quotePrefix="1" applyNumberFormat="1" applyFont="1" applyFill="1" applyBorder="1" applyAlignment="1">
      <alignment horizontal="center" vertical="center"/>
    </xf>
    <xf numFmtId="168" fontId="16" fillId="2" borderId="33" xfId="4" quotePrefix="1" applyFont="1" applyFill="1" applyBorder="1" applyAlignment="1">
      <alignment horizontal="right" vertical="center"/>
    </xf>
    <xf numFmtId="164" fontId="14" fillId="2" borderId="8" xfId="7" quotePrefix="1" applyNumberFormat="1" applyFont="1" applyFill="1" applyBorder="1" applyAlignment="1">
      <alignment horizontal="center" vertical="center"/>
    </xf>
    <xf numFmtId="164" fontId="14" fillId="2" borderId="16" xfId="7" quotePrefix="1" applyNumberFormat="1" applyFont="1" applyFill="1" applyBorder="1" applyAlignment="1">
      <alignment horizontal="left" vertical="center" wrapText="1"/>
    </xf>
    <xf numFmtId="164" fontId="14" fillId="2" borderId="16" xfId="7" quotePrefix="1" applyNumberFormat="1" applyFont="1" applyFill="1" applyBorder="1" applyAlignment="1">
      <alignment horizontal="center" vertical="center"/>
    </xf>
    <xf numFmtId="168" fontId="14" fillId="2" borderId="16" xfId="4" quotePrefix="1" applyFont="1" applyFill="1" applyBorder="1" applyAlignment="1">
      <alignment horizontal="right" vertical="center"/>
    </xf>
    <xf numFmtId="171" fontId="14" fillId="2" borderId="16" xfId="4" quotePrefix="1" applyNumberFormat="1" applyFont="1" applyFill="1" applyBorder="1" applyAlignment="1">
      <alignment horizontal="right" vertical="center"/>
    </xf>
    <xf numFmtId="171" fontId="14" fillId="2" borderId="15" xfId="4" quotePrefix="1" applyNumberFormat="1" applyFont="1" applyFill="1" applyBorder="1" applyAlignment="1">
      <alignment horizontal="right" vertical="center"/>
    </xf>
    <xf numFmtId="170" fontId="13" fillId="0" borderId="0" xfId="4" quotePrefix="1" applyNumberFormat="1" applyFont="1" applyBorder="1" applyAlignment="1">
      <alignment horizontal="right" vertical="center"/>
    </xf>
    <xf numFmtId="170" fontId="13" fillId="0" borderId="10" xfId="4" quotePrefix="1" applyNumberFormat="1" applyFont="1" applyBorder="1" applyAlignment="1">
      <alignment horizontal="right" vertical="center"/>
    </xf>
    <xf numFmtId="4" fontId="13" fillId="0" borderId="0" xfId="4" quotePrefix="1" applyNumberFormat="1" applyFont="1" applyFill="1" applyBorder="1" applyAlignment="1">
      <alignment horizontal="right" vertical="center"/>
    </xf>
    <xf numFmtId="164" fontId="6" fillId="2" borderId="33" xfId="7" quotePrefix="1" applyNumberFormat="1" applyFont="1" applyFill="1" applyBorder="1" applyAlignment="1">
      <alignment horizontal="left" vertical="center" wrapText="1"/>
    </xf>
    <xf numFmtId="1" fontId="11" fillId="0" borderId="6" xfId="0" applyNumberFormat="1" applyFont="1" applyBorder="1" applyAlignment="1">
      <alignment horizontal="centerContinuous" vertical="center"/>
    </xf>
    <xf numFmtId="1" fontId="9" fillId="0" borderId="3" xfId="7" applyNumberFormat="1" applyFont="1" applyBorder="1" applyAlignment="1">
      <alignment horizontal="center" vertical="center"/>
    </xf>
    <xf numFmtId="1" fontId="13" fillId="0" borderId="29" xfId="7" quotePrefix="1" applyNumberFormat="1" applyFont="1" applyBorder="1" applyAlignment="1">
      <alignment horizontal="center" vertical="center"/>
    </xf>
    <xf numFmtId="1" fontId="14" fillId="2" borderId="18" xfId="7" quotePrefix="1" applyNumberFormat="1" applyFont="1" applyFill="1" applyBorder="1" applyAlignment="1">
      <alignment horizontal="center" vertical="center"/>
    </xf>
    <xf numFmtId="1" fontId="13" fillId="0" borderId="0" xfId="7" quotePrefix="1" applyNumberFormat="1" applyFont="1" applyBorder="1" applyAlignment="1">
      <alignment horizontal="center" vertical="center"/>
    </xf>
    <xf numFmtId="1" fontId="14" fillId="2" borderId="16" xfId="7" quotePrefix="1" applyNumberFormat="1" applyFont="1" applyFill="1" applyBorder="1" applyAlignment="1">
      <alignment horizontal="center" vertical="center"/>
    </xf>
    <xf numFmtId="1" fontId="16" fillId="2" borderId="33" xfId="7" quotePrefix="1" applyNumberFormat="1" applyFont="1" applyFill="1" applyBorder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69" fontId="19" fillId="0" borderId="0" xfId="18" quotePrefix="1" applyNumberFormat="1" applyFont="1" applyBorder="1" applyAlignment="1">
      <alignment horizontal="center" vertical="center"/>
    </xf>
    <xf numFmtId="168" fontId="9" fillId="0" borderId="16" xfId="0" applyFont="1" applyBorder="1" applyAlignment="1">
      <alignment horizontal="center" vertical="center"/>
    </xf>
    <xf numFmtId="0" fontId="9" fillId="0" borderId="35" xfId="7" applyFont="1" applyBorder="1" applyAlignment="1">
      <alignment horizontal="center" vertical="center" wrapText="1"/>
    </xf>
    <xf numFmtId="0" fontId="9" fillId="0" borderId="36" xfId="7" applyFont="1" applyBorder="1" applyAlignment="1">
      <alignment horizontal="center" vertical="center" wrapText="1"/>
    </xf>
    <xf numFmtId="164" fontId="9" fillId="0" borderId="37" xfId="7" applyNumberFormat="1" applyFont="1" applyBorder="1" applyAlignment="1">
      <alignment horizontal="center"/>
    </xf>
    <xf numFmtId="164" fontId="13" fillId="0" borderId="0" xfId="7" quotePrefix="1" applyNumberFormat="1" applyFont="1" applyBorder="1" applyAlignment="1">
      <alignment horizontal="left" vertical="center"/>
    </xf>
    <xf numFmtId="0" fontId="12" fillId="0" borderId="6" xfId="5" quotePrefix="1" applyFont="1" applyBorder="1" applyAlignment="1">
      <alignment horizontal="center" vertical="center"/>
    </xf>
    <xf numFmtId="168" fontId="9" fillId="0" borderId="16" xfId="0" applyFont="1" applyBorder="1" applyAlignment="1">
      <alignment horizontal="center" vertical="center" wrapText="1"/>
    </xf>
    <xf numFmtId="0" fontId="12" fillId="0" borderId="6" xfId="5" quotePrefix="1" applyFont="1" applyBorder="1" applyAlignment="1">
      <alignment horizontal="center" vertical="center" wrapText="1"/>
    </xf>
    <xf numFmtId="164" fontId="9" fillId="0" borderId="37" xfId="7" applyNumberFormat="1" applyFont="1" applyBorder="1" applyAlignment="1">
      <alignment horizontal="center" wrapText="1"/>
    </xf>
    <xf numFmtId="164" fontId="13" fillId="0" borderId="29" xfId="7" quotePrefix="1" applyNumberFormat="1" applyFont="1" applyBorder="1" applyAlignment="1">
      <alignment horizontal="center" vertical="center" wrapText="1"/>
    </xf>
    <xf numFmtId="164" fontId="14" fillId="2" borderId="18" xfId="7" quotePrefix="1" applyNumberFormat="1" applyFont="1" applyFill="1" applyBorder="1" applyAlignment="1">
      <alignment horizontal="center" vertical="center" wrapText="1"/>
    </xf>
    <xf numFmtId="164" fontId="13" fillId="0" borderId="0" xfId="7" quotePrefix="1" applyNumberFormat="1" applyFont="1" applyBorder="1" applyAlignment="1">
      <alignment horizontal="center" vertical="center" wrapText="1"/>
    </xf>
    <xf numFmtId="164" fontId="14" fillId="2" borderId="16" xfId="7" quotePrefix="1" applyNumberFormat="1" applyFont="1" applyFill="1" applyBorder="1" applyAlignment="1">
      <alignment horizontal="center" vertical="center" wrapText="1"/>
    </xf>
    <xf numFmtId="164" fontId="16" fillId="2" borderId="33" xfId="7" quotePrefix="1" applyNumberFormat="1" applyFont="1" applyFill="1" applyBorder="1" applyAlignment="1">
      <alignment horizontal="center" vertical="center" wrapText="1"/>
    </xf>
    <xf numFmtId="0" fontId="12" fillId="0" borderId="9" xfId="5" quotePrefix="1" applyFont="1" applyBorder="1" applyAlignment="1">
      <alignment horizontal="left" vertical="center"/>
    </xf>
    <xf numFmtId="4" fontId="13" fillId="3" borderId="0" xfId="4" quotePrefix="1" applyNumberFormat="1" applyFont="1" applyFill="1" applyBorder="1" applyAlignment="1">
      <alignment horizontal="right" vertical="center"/>
    </xf>
    <xf numFmtId="171" fontId="13" fillId="3" borderId="10" xfId="4" quotePrefix="1" applyNumberFormat="1" applyFont="1" applyFill="1" applyBorder="1" applyAlignment="1">
      <alignment horizontal="right" vertical="center"/>
    </xf>
    <xf numFmtId="164" fontId="20" fillId="0" borderId="0" xfId="7" quotePrefix="1" applyNumberFormat="1" applyFont="1" applyBorder="1" applyAlignment="1">
      <alignment horizontal="left" vertical="center" wrapText="1"/>
    </xf>
    <xf numFmtId="1" fontId="7" fillId="0" borderId="15" xfId="0" applyNumberFormat="1" applyFont="1" applyBorder="1" applyAlignment="1">
      <alignment horizontal="centerContinuous" vertical="center" wrapText="1"/>
    </xf>
    <xf numFmtId="0" fontId="9" fillId="0" borderId="20" xfId="7" applyFont="1" applyBorder="1" applyAlignment="1">
      <alignment horizontal="center" vertical="center" wrapText="1"/>
    </xf>
    <xf numFmtId="0" fontId="9" fillId="0" borderId="21" xfId="7" applyFont="1" applyBorder="1" applyAlignment="1">
      <alignment horizontal="center" vertical="center" wrapText="1"/>
    </xf>
    <xf numFmtId="0" fontId="9" fillId="0" borderId="22" xfId="7" applyFont="1" applyBorder="1" applyAlignment="1">
      <alignment horizontal="center" vertical="center" wrapText="1"/>
    </xf>
    <xf numFmtId="0" fontId="9" fillId="0" borderId="17" xfId="7" applyFont="1" applyBorder="1" applyAlignment="1">
      <alignment horizontal="center" vertical="center" wrapText="1"/>
    </xf>
    <xf numFmtId="0" fontId="9" fillId="0" borderId="22" xfId="7" quotePrefix="1" applyFont="1" applyBorder="1" applyAlignment="1">
      <alignment horizontal="center" vertical="center" wrapText="1"/>
    </xf>
    <xf numFmtId="0" fontId="9" fillId="0" borderId="17" xfId="7" quotePrefix="1" applyFont="1" applyBorder="1" applyAlignment="1">
      <alignment horizontal="center" vertical="center" wrapText="1"/>
    </xf>
    <xf numFmtId="1" fontId="9" fillId="0" borderId="23" xfId="7" applyNumberFormat="1" applyFont="1" applyBorder="1" applyAlignment="1">
      <alignment horizontal="center" vertical="center" wrapText="1"/>
    </xf>
    <xf numFmtId="1" fontId="9" fillId="0" borderId="24" xfId="7" applyNumberFormat="1" applyFont="1" applyBorder="1" applyAlignment="1">
      <alignment horizontal="center" vertical="center" wrapText="1"/>
    </xf>
    <xf numFmtId="168" fontId="9" fillId="0" borderId="26" xfId="4" applyFont="1" applyBorder="1" applyAlignment="1">
      <alignment horizontal="center" vertical="center" wrapText="1"/>
    </xf>
    <xf numFmtId="168" fontId="9" fillId="0" borderId="19" xfId="4" applyFont="1" applyBorder="1" applyAlignment="1">
      <alignment horizontal="center" vertical="center" wrapText="1"/>
    </xf>
    <xf numFmtId="164" fontId="13" fillId="0" borderId="0" xfId="7" quotePrefix="1" applyNumberFormat="1" applyFont="1" applyBorder="1" applyAlignment="1">
      <alignment horizontal="left" vertical="top" wrapText="1"/>
    </xf>
    <xf numFmtId="164" fontId="13" fillId="0" borderId="10" xfId="7" quotePrefix="1" applyNumberFormat="1" applyFont="1" applyBorder="1" applyAlignment="1">
      <alignment horizontal="left" vertical="top" wrapText="1"/>
    </xf>
    <xf numFmtId="171" fontId="16" fillId="2" borderId="33" xfId="4" quotePrefix="1" applyNumberFormat="1" applyFont="1" applyFill="1" applyBorder="1" applyAlignment="1">
      <alignment horizontal="right" vertical="center"/>
    </xf>
    <xf numFmtId="171" fontId="16" fillId="2" borderId="34" xfId="4" quotePrefix="1" applyNumberFormat="1" applyFont="1" applyFill="1" applyBorder="1" applyAlignment="1">
      <alignment horizontal="right" vertical="center"/>
    </xf>
    <xf numFmtId="168" fontId="10" fillId="0" borderId="16" xfId="0" applyFont="1" applyBorder="1" applyAlignment="1">
      <alignment horizontal="left" vertical="center" wrapText="1"/>
    </xf>
    <xf numFmtId="168" fontId="10" fillId="0" borderId="25" xfId="0" applyFont="1" applyBorder="1" applyAlignment="1">
      <alignment horizontal="left" vertical="center" wrapText="1"/>
    </xf>
    <xf numFmtId="168" fontId="9" fillId="0" borderId="27" xfId="4" applyFont="1" applyBorder="1" applyAlignment="1">
      <alignment horizontal="center" vertical="center" wrapText="1"/>
    </xf>
    <xf numFmtId="164" fontId="13" fillId="4" borderId="31" xfId="7" quotePrefix="1" applyNumberFormat="1" applyFont="1" applyFill="1" applyBorder="1" applyAlignment="1">
      <alignment horizontal="center" vertical="center"/>
    </xf>
    <xf numFmtId="164" fontId="13" fillId="4" borderId="0" xfId="7" quotePrefix="1" applyNumberFormat="1" applyFont="1" applyFill="1" applyBorder="1" applyAlignment="1">
      <alignment horizontal="left" vertical="center"/>
    </xf>
    <xf numFmtId="164" fontId="13" fillId="4" borderId="0" xfId="7" quotePrefix="1" applyNumberFormat="1" applyFont="1" applyFill="1" applyBorder="1" applyAlignment="1">
      <alignment horizontal="left" vertical="center" wrapText="1"/>
    </xf>
    <xf numFmtId="164" fontId="13" fillId="4" borderId="0" xfId="7" quotePrefix="1" applyNumberFormat="1" applyFont="1" applyFill="1" applyBorder="1" applyAlignment="1">
      <alignment horizontal="center" vertical="center"/>
    </xf>
    <xf numFmtId="1" fontId="13" fillId="4" borderId="0" xfId="7" quotePrefix="1" applyNumberFormat="1" applyFont="1" applyFill="1" applyBorder="1" applyAlignment="1">
      <alignment horizontal="center" vertical="center"/>
    </xf>
    <xf numFmtId="4" fontId="13" fillId="4" borderId="0" xfId="4" quotePrefix="1" applyNumberFormat="1" applyFont="1" applyFill="1" applyBorder="1" applyAlignment="1">
      <alignment horizontal="right" vertical="center"/>
    </xf>
    <xf numFmtId="170" fontId="13" fillId="4" borderId="0" xfId="4" quotePrefix="1" applyNumberFormat="1" applyFont="1" applyFill="1" applyBorder="1" applyAlignment="1">
      <alignment horizontal="right" vertical="center"/>
    </xf>
    <xf numFmtId="170" fontId="13" fillId="4" borderId="10" xfId="4" quotePrefix="1" applyNumberFormat="1" applyFont="1" applyFill="1" applyBorder="1" applyAlignment="1">
      <alignment horizontal="right" vertical="center"/>
    </xf>
  </cellXfs>
  <cellStyles count="20">
    <cellStyle name="1D čísla" xfId="1"/>
    <cellStyle name="1D čísla 2" xfId="9"/>
    <cellStyle name="2D čísla" xfId="2"/>
    <cellStyle name="2D čísla 2" xfId="10"/>
    <cellStyle name="3D čísla" xfId="3"/>
    <cellStyle name="3D čísla 2" xfId="11"/>
    <cellStyle name="Celá čísla" xfId="4"/>
    <cellStyle name="Celá čísla 2" xfId="12"/>
    <cellStyle name="Čárka 2" xfId="13"/>
    <cellStyle name="Hlavička" xfId="5"/>
    <cellStyle name="Hlavička 2" xfId="14"/>
    <cellStyle name="Nadpis listu" xfId="6"/>
    <cellStyle name="Normální" xfId="0" builtinId="0"/>
    <cellStyle name="Normální 30 2" xfId="19"/>
    <cellStyle name="Podhlavička" xfId="7"/>
    <cellStyle name="Podhlavička 2" xfId="15"/>
    <cellStyle name="Podhlavička_Cenik" xfId="16"/>
    <cellStyle name="pozice" xfId="8"/>
    <cellStyle name="pozice 2" xfId="17"/>
    <cellStyle name="Procenta" xfId="18" builtinId="5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4"/>
  <sheetViews>
    <sheetView showZeros="0" tabSelected="1" view="pageBreakPreview" zoomScaleNormal="100" zoomScaleSheetLayoutView="100" workbookViewId="0">
      <selection activeCell="A11" sqref="A11:J11"/>
    </sheetView>
  </sheetViews>
  <sheetFormatPr defaultColWidth="9.140625" defaultRowHeight="12.75" x14ac:dyDescent="0.2"/>
  <cols>
    <col min="1" max="1" width="11.7109375" style="35" customWidth="1"/>
    <col min="2" max="2" width="11.7109375" style="35" hidden="1" customWidth="1"/>
    <col min="3" max="3" width="31.28515625" style="36" hidden="1" customWidth="1"/>
    <col min="4" max="4" width="75.140625" style="36" customWidth="1"/>
    <col min="5" max="5" width="6.7109375" style="37" customWidth="1"/>
    <col min="6" max="6" width="6.7109375" style="61" customWidth="1"/>
    <col min="7" max="8" width="13.7109375" style="38" customWidth="1"/>
    <col min="9" max="9" width="15" style="38" bestFit="1" customWidth="1"/>
    <col min="10" max="10" width="16.7109375" style="38" customWidth="1"/>
    <col min="11" max="11" width="9.140625" style="39"/>
    <col min="12" max="16384" width="9.140625" style="2"/>
  </cols>
  <sheetData>
    <row r="1" spans="1:12" ht="45.75" customHeight="1" x14ac:dyDescent="0.2">
      <c r="A1" s="1" t="s">
        <v>7</v>
      </c>
      <c r="B1" s="63"/>
      <c r="C1" s="69"/>
      <c r="D1" s="96" t="s">
        <v>63</v>
      </c>
      <c r="E1" s="96"/>
      <c r="F1" s="96"/>
      <c r="G1" s="96"/>
      <c r="H1" s="96"/>
      <c r="I1" s="97"/>
      <c r="J1" s="81" t="s">
        <v>62</v>
      </c>
      <c r="K1" s="2"/>
    </row>
    <row r="2" spans="1:12" x14ac:dyDescent="0.2">
      <c r="A2" s="77" t="s">
        <v>11</v>
      </c>
      <c r="B2" s="68"/>
      <c r="C2" s="70"/>
      <c r="D2" s="3"/>
      <c r="E2" s="4"/>
      <c r="F2" s="54"/>
      <c r="G2" s="5"/>
      <c r="H2" s="5"/>
      <c r="I2" s="5"/>
      <c r="J2" s="6"/>
      <c r="K2" s="2"/>
    </row>
    <row r="3" spans="1:12" x14ac:dyDescent="0.2">
      <c r="A3" s="82" t="s">
        <v>8</v>
      </c>
      <c r="B3" s="64"/>
      <c r="C3" s="64"/>
      <c r="D3" s="84" t="s">
        <v>12</v>
      </c>
      <c r="E3" s="86" t="s">
        <v>5</v>
      </c>
      <c r="F3" s="88" t="s">
        <v>13</v>
      </c>
      <c r="G3" s="90" t="s">
        <v>1</v>
      </c>
      <c r="H3" s="91"/>
      <c r="I3" s="90" t="s">
        <v>3</v>
      </c>
      <c r="J3" s="98"/>
      <c r="K3" s="2"/>
    </row>
    <row r="4" spans="1:12" x14ac:dyDescent="0.2">
      <c r="A4" s="83"/>
      <c r="B4" s="65"/>
      <c r="C4" s="65"/>
      <c r="D4" s="85"/>
      <c r="E4" s="87"/>
      <c r="F4" s="89"/>
      <c r="G4" s="7" t="s">
        <v>14</v>
      </c>
      <c r="H4" s="7" t="s">
        <v>6</v>
      </c>
      <c r="I4" s="7" t="s">
        <v>14</v>
      </c>
      <c r="J4" s="8" t="s">
        <v>6</v>
      </c>
      <c r="K4" s="2"/>
    </row>
    <row r="5" spans="1:12" s="14" customFormat="1" thickBot="1" x14ac:dyDescent="0.2">
      <c r="A5" s="9" t="s">
        <v>0</v>
      </c>
      <c r="B5" s="66"/>
      <c r="C5" s="71"/>
      <c r="D5" s="10" t="s">
        <v>0</v>
      </c>
      <c r="E5" s="11" t="s">
        <v>0</v>
      </c>
      <c r="F5" s="55" t="s">
        <v>0</v>
      </c>
      <c r="G5" s="12" t="s">
        <v>17</v>
      </c>
      <c r="H5" s="12" t="s">
        <v>17</v>
      </c>
      <c r="I5" s="12" t="s">
        <v>17</v>
      </c>
      <c r="J5" s="13" t="s">
        <v>17</v>
      </c>
    </row>
    <row r="6" spans="1:12" s="20" customFormat="1" ht="12" x14ac:dyDescent="0.2">
      <c r="A6" s="15"/>
      <c r="B6" s="17"/>
      <c r="C6" s="72"/>
      <c r="D6" s="16"/>
      <c r="E6" s="17"/>
      <c r="F6" s="56"/>
      <c r="G6" s="18"/>
      <c r="H6" s="18"/>
      <c r="I6" s="18"/>
      <c r="J6" s="19"/>
    </row>
    <row r="7" spans="1:12" ht="30" x14ac:dyDescent="0.2">
      <c r="A7" s="21" t="s">
        <v>33</v>
      </c>
      <c r="B7" s="23"/>
      <c r="C7" s="73"/>
      <c r="D7" s="22" t="s">
        <v>60</v>
      </c>
      <c r="E7" s="23">
        <v>0</v>
      </c>
      <c r="F7" s="57">
        <v>0</v>
      </c>
      <c r="G7" s="24">
        <v>0</v>
      </c>
      <c r="H7" s="24">
        <v>0</v>
      </c>
      <c r="I7" s="24">
        <f t="shared" ref="I7:I8" si="0">G7*F7</f>
        <v>0</v>
      </c>
      <c r="J7" s="25">
        <f t="shared" ref="J7:J8" si="1">H7*F7</f>
        <v>0</v>
      </c>
      <c r="K7" s="2"/>
      <c r="L7" s="31"/>
    </row>
    <row r="8" spans="1:12" x14ac:dyDescent="0.2">
      <c r="A8" s="27">
        <v>0</v>
      </c>
      <c r="B8" s="67"/>
      <c r="C8" s="28"/>
      <c r="D8" s="80" t="s">
        <v>54</v>
      </c>
      <c r="E8" s="29">
        <v>0</v>
      </c>
      <c r="F8" s="58">
        <v>0</v>
      </c>
      <c r="G8" s="52">
        <v>0</v>
      </c>
      <c r="H8" s="52">
        <v>0</v>
      </c>
      <c r="I8" s="50">
        <f t="shared" si="0"/>
        <v>0</v>
      </c>
      <c r="J8" s="51">
        <f t="shared" si="1"/>
        <v>0</v>
      </c>
      <c r="K8" s="2"/>
      <c r="L8" s="31"/>
    </row>
    <row r="9" spans="1:12" x14ac:dyDescent="0.2">
      <c r="A9" s="27"/>
      <c r="B9" s="29"/>
      <c r="C9" s="74"/>
      <c r="D9" s="28"/>
      <c r="E9" s="29"/>
      <c r="F9" s="58"/>
      <c r="G9" s="52"/>
      <c r="H9" s="52"/>
      <c r="I9" s="50"/>
      <c r="J9" s="51"/>
      <c r="K9" s="2"/>
      <c r="L9" s="31"/>
    </row>
    <row r="10" spans="1:12" ht="24" x14ac:dyDescent="0.2">
      <c r="A10" s="27" t="s">
        <v>34</v>
      </c>
      <c r="B10" s="67" t="s">
        <v>42</v>
      </c>
      <c r="C10" s="28" t="s">
        <v>41</v>
      </c>
      <c r="D10" s="28" t="s">
        <v>43</v>
      </c>
      <c r="E10" s="29" t="s">
        <v>15</v>
      </c>
      <c r="F10" s="58">
        <v>16</v>
      </c>
      <c r="G10" s="78"/>
      <c r="H10" s="78"/>
      <c r="I10" s="50">
        <f t="shared" ref="I10:I43" si="2">G10*F10</f>
        <v>0</v>
      </c>
      <c r="J10" s="51">
        <f t="shared" ref="J10:J43" si="3">H10*F10</f>
        <v>0</v>
      </c>
      <c r="K10" s="2"/>
      <c r="L10" s="31"/>
    </row>
    <row r="11" spans="1:12" x14ac:dyDescent="0.2">
      <c r="A11" s="99" t="s">
        <v>38</v>
      </c>
      <c r="B11" s="100" t="s">
        <v>42</v>
      </c>
      <c r="C11" s="101" t="s">
        <v>44</v>
      </c>
      <c r="D11" s="101" t="s">
        <v>69</v>
      </c>
      <c r="E11" s="102" t="s">
        <v>15</v>
      </c>
      <c r="F11" s="103">
        <v>16</v>
      </c>
      <c r="G11" s="104"/>
      <c r="H11" s="104"/>
      <c r="I11" s="105">
        <f t="shared" si="2"/>
        <v>0</v>
      </c>
      <c r="J11" s="106">
        <f t="shared" si="3"/>
        <v>0</v>
      </c>
      <c r="K11" s="2"/>
      <c r="L11" s="31"/>
    </row>
    <row r="12" spans="1:12" x14ac:dyDescent="0.2">
      <c r="A12" s="27" t="s">
        <v>19</v>
      </c>
      <c r="B12" s="67" t="s">
        <v>32</v>
      </c>
      <c r="C12" s="28" t="s">
        <v>52</v>
      </c>
      <c r="D12" s="28" t="s">
        <v>64</v>
      </c>
      <c r="E12" s="29" t="s">
        <v>15</v>
      </c>
      <c r="F12" s="58">
        <v>16</v>
      </c>
      <c r="G12" s="78"/>
      <c r="H12" s="78"/>
      <c r="I12" s="50">
        <f t="shared" si="2"/>
        <v>0</v>
      </c>
      <c r="J12" s="51">
        <f t="shared" si="3"/>
        <v>0</v>
      </c>
      <c r="K12" s="2"/>
      <c r="L12" s="31"/>
    </row>
    <row r="13" spans="1:12" x14ac:dyDescent="0.2">
      <c r="A13" s="27" t="s">
        <v>22</v>
      </c>
      <c r="B13" s="67" t="s">
        <v>32</v>
      </c>
      <c r="C13" s="28" t="s">
        <v>53</v>
      </c>
      <c r="D13" s="28" t="s">
        <v>65</v>
      </c>
      <c r="E13" s="29" t="s">
        <v>15</v>
      </c>
      <c r="F13" s="58">
        <v>16</v>
      </c>
      <c r="G13" s="78"/>
      <c r="H13" s="78"/>
      <c r="I13" s="50">
        <f t="shared" si="2"/>
        <v>0</v>
      </c>
      <c r="J13" s="51">
        <f t="shared" si="3"/>
        <v>0</v>
      </c>
      <c r="K13" s="2"/>
      <c r="L13" s="31"/>
    </row>
    <row r="14" spans="1:12" x14ac:dyDescent="0.2">
      <c r="A14" s="27" t="s">
        <v>22</v>
      </c>
      <c r="B14" s="67" t="s">
        <v>42</v>
      </c>
      <c r="C14" s="28" t="s">
        <v>50</v>
      </c>
      <c r="D14" s="28" t="s">
        <v>66</v>
      </c>
      <c r="E14" s="29" t="s">
        <v>16</v>
      </c>
      <c r="F14" s="58">
        <v>16</v>
      </c>
      <c r="G14" s="78"/>
      <c r="H14" s="78"/>
      <c r="I14" s="50">
        <f t="shared" si="2"/>
        <v>0</v>
      </c>
      <c r="J14" s="51">
        <f t="shared" si="3"/>
        <v>0</v>
      </c>
      <c r="K14" s="2"/>
      <c r="L14" s="31"/>
    </row>
    <row r="15" spans="1:12" x14ac:dyDescent="0.2">
      <c r="A15" s="27" t="s">
        <v>23</v>
      </c>
      <c r="B15" s="67" t="s">
        <v>42</v>
      </c>
      <c r="C15" s="28" t="s">
        <v>51</v>
      </c>
      <c r="D15" s="28" t="s">
        <v>67</v>
      </c>
      <c r="E15" s="29" t="s">
        <v>16</v>
      </c>
      <c r="F15" s="58">
        <v>32</v>
      </c>
      <c r="G15" s="78"/>
      <c r="H15" s="78"/>
      <c r="I15" s="50">
        <f t="shared" si="2"/>
        <v>0</v>
      </c>
      <c r="J15" s="51">
        <f t="shared" si="3"/>
        <v>0</v>
      </c>
      <c r="K15" s="2"/>
      <c r="L15" s="31"/>
    </row>
    <row r="16" spans="1:12" x14ac:dyDescent="0.2">
      <c r="A16" s="27" t="s">
        <v>24</v>
      </c>
      <c r="B16" s="67" t="s">
        <v>42</v>
      </c>
      <c r="C16" s="28" t="s">
        <v>45</v>
      </c>
      <c r="D16" s="28" t="s">
        <v>46</v>
      </c>
      <c r="E16" s="29" t="s">
        <v>15</v>
      </c>
      <c r="F16" s="58">
        <v>16</v>
      </c>
      <c r="G16" s="78"/>
      <c r="H16" s="78"/>
      <c r="I16" s="50">
        <f t="shared" si="2"/>
        <v>0</v>
      </c>
      <c r="J16" s="51">
        <f t="shared" si="3"/>
        <v>0</v>
      </c>
      <c r="K16" s="2"/>
      <c r="L16" s="31"/>
    </row>
    <row r="17" spans="1:12" x14ac:dyDescent="0.2">
      <c r="A17" s="27">
        <v>0</v>
      </c>
      <c r="B17" s="67">
        <v>0</v>
      </c>
      <c r="C17" s="28">
        <v>0</v>
      </c>
      <c r="D17" s="28">
        <v>0</v>
      </c>
      <c r="E17" s="29">
        <v>0</v>
      </c>
      <c r="F17" s="58">
        <v>0</v>
      </c>
      <c r="G17" s="52">
        <v>0</v>
      </c>
      <c r="H17" s="52">
        <v>0</v>
      </c>
      <c r="I17" s="50">
        <f t="shared" si="2"/>
        <v>0</v>
      </c>
      <c r="J17" s="51">
        <f t="shared" si="3"/>
        <v>0</v>
      </c>
      <c r="K17" s="2"/>
      <c r="L17" s="31"/>
    </row>
    <row r="18" spans="1:12" x14ac:dyDescent="0.2">
      <c r="A18" s="27">
        <v>0</v>
      </c>
      <c r="B18" s="67">
        <v>0</v>
      </c>
      <c r="C18" s="28">
        <v>0</v>
      </c>
      <c r="D18" s="28" t="s">
        <v>25</v>
      </c>
      <c r="E18" s="29">
        <v>0</v>
      </c>
      <c r="F18" s="58">
        <v>0</v>
      </c>
      <c r="G18" s="52">
        <v>0</v>
      </c>
      <c r="H18" s="52">
        <v>0</v>
      </c>
      <c r="I18" s="50">
        <f t="shared" si="2"/>
        <v>0</v>
      </c>
      <c r="J18" s="51">
        <f t="shared" si="3"/>
        <v>0</v>
      </c>
      <c r="K18" s="2"/>
      <c r="L18" s="31"/>
    </row>
    <row r="19" spans="1:12" x14ac:dyDescent="0.2">
      <c r="A19" s="27">
        <v>0</v>
      </c>
      <c r="B19" s="67">
        <v>0</v>
      </c>
      <c r="C19" s="28">
        <v>0</v>
      </c>
      <c r="D19" s="28" t="s">
        <v>47</v>
      </c>
      <c r="E19" s="29" t="s">
        <v>16</v>
      </c>
      <c r="F19" s="58">
        <v>10</v>
      </c>
      <c r="G19" s="78"/>
      <c r="H19" s="78"/>
      <c r="I19" s="50">
        <f t="shared" si="2"/>
        <v>0</v>
      </c>
      <c r="J19" s="51">
        <f t="shared" si="3"/>
        <v>0</v>
      </c>
      <c r="K19" s="2"/>
      <c r="L19" s="31"/>
    </row>
    <row r="20" spans="1:12" s="26" customFormat="1" ht="15" x14ac:dyDescent="0.2">
      <c r="A20" s="27">
        <v>0</v>
      </c>
      <c r="B20" s="67">
        <v>0</v>
      </c>
      <c r="C20" s="28">
        <v>0</v>
      </c>
      <c r="D20" s="28" t="s">
        <v>40</v>
      </c>
      <c r="E20" s="29" t="s">
        <v>16</v>
      </c>
      <c r="F20" s="58">
        <v>52</v>
      </c>
      <c r="G20" s="78"/>
      <c r="H20" s="78"/>
      <c r="I20" s="50">
        <f t="shared" si="2"/>
        <v>0</v>
      </c>
      <c r="J20" s="51">
        <f t="shared" si="3"/>
        <v>0</v>
      </c>
      <c r="L20" s="31"/>
    </row>
    <row r="21" spans="1:12" x14ac:dyDescent="0.2">
      <c r="A21" s="27">
        <v>0</v>
      </c>
      <c r="B21" s="67">
        <v>0</v>
      </c>
      <c r="C21" s="28">
        <v>0</v>
      </c>
      <c r="D21" s="28" t="s">
        <v>48</v>
      </c>
      <c r="E21" s="29" t="s">
        <v>16</v>
      </c>
      <c r="F21" s="58">
        <v>3</v>
      </c>
      <c r="G21" s="78"/>
      <c r="H21" s="78"/>
      <c r="I21" s="50">
        <f t="shared" si="2"/>
        <v>0</v>
      </c>
      <c r="J21" s="51">
        <f t="shared" si="3"/>
        <v>0</v>
      </c>
      <c r="K21" s="2"/>
      <c r="L21" s="31"/>
    </row>
    <row r="22" spans="1:12" x14ac:dyDescent="0.2">
      <c r="A22" s="27">
        <v>0</v>
      </c>
      <c r="B22" s="67">
        <v>0</v>
      </c>
      <c r="C22" s="28">
        <v>0</v>
      </c>
      <c r="D22" s="28">
        <v>0</v>
      </c>
      <c r="E22" s="29">
        <v>0</v>
      </c>
      <c r="F22" s="58">
        <v>0</v>
      </c>
      <c r="G22" s="52">
        <v>0</v>
      </c>
      <c r="H22" s="52">
        <v>0</v>
      </c>
      <c r="I22" s="50">
        <f t="shared" si="2"/>
        <v>0</v>
      </c>
      <c r="J22" s="51">
        <f t="shared" si="3"/>
        <v>0</v>
      </c>
      <c r="K22" s="2"/>
      <c r="L22" s="31"/>
    </row>
    <row r="23" spans="1:12" s="26" customFormat="1" ht="15" x14ac:dyDescent="0.2">
      <c r="A23" s="27">
        <v>0</v>
      </c>
      <c r="B23" s="67">
        <v>0</v>
      </c>
      <c r="C23" s="28">
        <v>0</v>
      </c>
      <c r="D23" s="28" t="s">
        <v>26</v>
      </c>
      <c r="E23" s="29">
        <v>0</v>
      </c>
      <c r="F23" s="58">
        <v>0</v>
      </c>
      <c r="G23" s="52">
        <v>0</v>
      </c>
      <c r="H23" s="52">
        <v>0</v>
      </c>
      <c r="I23" s="50">
        <f t="shared" si="2"/>
        <v>0</v>
      </c>
      <c r="J23" s="51">
        <f t="shared" si="3"/>
        <v>0</v>
      </c>
      <c r="L23" s="31"/>
    </row>
    <row r="24" spans="1:12" x14ac:dyDescent="0.2">
      <c r="A24" s="27">
        <v>0</v>
      </c>
      <c r="B24" s="67">
        <v>0</v>
      </c>
      <c r="C24" s="28">
        <v>0</v>
      </c>
      <c r="D24" s="28" t="s">
        <v>49</v>
      </c>
      <c r="E24" s="29" t="s">
        <v>16</v>
      </c>
      <c r="F24" s="58">
        <v>45</v>
      </c>
      <c r="G24" s="78"/>
      <c r="H24" s="78"/>
      <c r="I24" s="50">
        <f t="shared" si="2"/>
        <v>0</v>
      </c>
      <c r="J24" s="51">
        <f t="shared" si="3"/>
        <v>0</v>
      </c>
      <c r="K24" s="2"/>
      <c r="L24" s="31"/>
    </row>
    <row r="25" spans="1:12" s="26" customFormat="1" ht="15" x14ac:dyDescent="0.2">
      <c r="A25" s="27">
        <v>0</v>
      </c>
      <c r="B25" s="67">
        <v>0</v>
      </c>
      <c r="C25" s="28">
        <v>0</v>
      </c>
      <c r="D25" s="28">
        <v>0</v>
      </c>
      <c r="E25" s="29">
        <v>0</v>
      </c>
      <c r="F25" s="58">
        <v>0</v>
      </c>
      <c r="G25" s="52">
        <v>0</v>
      </c>
      <c r="H25" s="52">
        <v>0</v>
      </c>
      <c r="I25" s="50">
        <f t="shared" si="2"/>
        <v>0</v>
      </c>
      <c r="J25" s="51">
        <f t="shared" si="3"/>
        <v>0</v>
      </c>
      <c r="L25" s="31"/>
    </row>
    <row r="26" spans="1:12" x14ac:dyDescent="0.2">
      <c r="A26" s="27">
        <v>0</v>
      </c>
      <c r="B26" s="67">
        <v>0</v>
      </c>
      <c r="C26" s="28">
        <v>0</v>
      </c>
      <c r="D26" s="28" t="s">
        <v>35</v>
      </c>
      <c r="E26" s="29" t="s">
        <v>68</v>
      </c>
      <c r="F26" s="58">
        <v>10</v>
      </c>
      <c r="G26" s="78"/>
      <c r="H26" s="78"/>
      <c r="I26" s="50">
        <f t="shared" si="2"/>
        <v>0</v>
      </c>
      <c r="J26" s="51">
        <f t="shared" si="3"/>
        <v>0</v>
      </c>
      <c r="K26" s="2"/>
      <c r="L26" s="31"/>
    </row>
    <row r="27" spans="1:12" x14ac:dyDescent="0.2">
      <c r="A27" s="27">
        <v>0</v>
      </c>
      <c r="B27" s="67">
        <v>0</v>
      </c>
      <c r="C27" s="28">
        <v>0</v>
      </c>
      <c r="D27" s="28" t="s">
        <v>39</v>
      </c>
      <c r="E27" s="29" t="s">
        <v>68</v>
      </c>
      <c r="F27" s="58">
        <v>70</v>
      </c>
      <c r="G27" s="78"/>
      <c r="H27" s="78"/>
      <c r="I27" s="50">
        <f t="shared" si="2"/>
        <v>0</v>
      </c>
      <c r="J27" s="51">
        <f t="shared" si="3"/>
        <v>0</v>
      </c>
      <c r="K27" s="2"/>
      <c r="L27" s="31"/>
    </row>
    <row r="28" spans="1:12" s="26" customFormat="1" ht="15" x14ac:dyDescent="0.2">
      <c r="A28" s="27">
        <v>0</v>
      </c>
      <c r="B28" s="67">
        <v>0</v>
      </c>
      <c r="C28" s="28">
        <v>0</v>
      </c>
      <c r="D28" s="28">
        <v>0</v>
      </c>
      <c r="E28" s="29">
        <v>0</v>
      </c>
      <c r="F28" s="58">
        <v>0</v>
      </c>
      <c r="G28" s="52">
        <v>0</v>
      </c>
      <c r="H28" s="52">
        <v>0</v>
      </c>
      <c r="I28" s="50">
        <f t="shared" si="2"/>
        <v>0</v>
      </c>
      <c r="J28" s="51">
        <f t="shared" si="3"/>
        <v>0</v>
      </c>
      <c r="L28" s="31"/>
    </row>
    <row r="29" spans="1:12" ht="30" x14ac:dyDescent="0.2">
      <c r="A29" s="21" t="s">
        <v>37</v>
      </c>
      <c r="B29" s="23">
        <v>0</v>
      </c>
      <c r="C29" s="73">
        <v>0</v>
      </c>
      <c r="D29" s="22" t="s">
        <v>59</v>
      </c>
      <c r="E29" s="23">
        <v>0</v>
      </c>
      <c r="F29" s="57">
        <v>0</v>
      </c>
      <c r="G29" s="24">
        <v>0</v>
      </c>
      <c r="H29" s="24">
        <v>0</v>
      </c>
      <c r="I29" s="24">
        <f t="shared" si="2"/>
        <v>0</v>
      </c>
      <c r="J29" s="25">
        <f t="shared" si="3"/>
        <v>0</v>
      </c>
      <c r="K29" s="2"/>
      <c r="L29" s="31"/>
    </row>
    <row r="30" spans="1:12" x14ac:dyDescent="0.2">
      <c r="A30" s="27">
        <v>0</v>
      </c>
      <c r="B30" s="67">
        <v>0</v>
      </c>
      <c r="C30" s="28">
        <v>0</v>
      </c>
      <c r="D30" s="80" t="s">
        <v>54</v>
      </c>
      <c r="E30" s="29">
        <v>0</v>
      </c>
      <c r="F30" s="58">
        <v>0</v>
      </c>
      <c r="G30" s="52">
        <v>0</v>
      </c>
      <c r="H30" s="52">
        <v>0</v>
      </c>
      <c r="I30" s="50">
        <f t="shared" si="2"/>
        <v>0</v>
      </c>
      <c r="J30" s="51">
        <f t="shared" si="3"/>
        <v>0</v>
      </c>
      <c r="K30" s="2"/>
      <c r="L30" s="31"/>
    </row>
    <row r="31" spans="1:12" x14ac:dyDescent="0.2">
      <c r="A31" s="27">
        <v>0</v>
      </c>
      <c r="B31" s="67">
        <v>0</v>
      </c>
      <c r="C31" s="28">
        <v>0</v>
      </c>
      <c r="D31" s="28">
        <v>0</v>
      </c>
      <c r="E31" s="29">
        <v>0</v>
      </c>
      <c r="F31" s="58">
        <v>0</v>
      </c>
      <c r="G31" s="52">
        <v>0</v>
      </c>
      <c r="H31" s="52">
        <v>0</v>
      </c>
      <c r="I31" s="50">
        <f t="shared" si="2"/>
        <v>0</v>
      </c>
      <c r="J31" s="51">
        <f t="shared" si="3"/>
        <v>0</v>
      </c>
      <c r="K31" s="2"/>
      <c r="L31" s="31"/>
    </row>
    <row r="32" spans="1:12" s="26" customFormat="1" ht="36" x14ac:dyDescent="0.2">
      <c r="A32" s="27" t="s">
        <v>18</v>
      </c>
      <c r="B32" s="67" t="s">
        <v>42</v>
      </c>
      <c r="C32" s="28" t="s">
        <v>55</v>
      </c>
      <c r="D32" s="28" t="s">
        <v>61</v>
      </c>
      <c r="E32" s="29" t="s">
        <v>15</v>
      </c>
      <c r="F32" s="58">
        <v>16</v>
      </c>
      <c r="G32" s="78"/>
      <c r="H32" s="78"/>
      <c r="I32" s="50">
        <f t="shared" si="2"/>
        <v>0</v>
      </c>
      <c r="J32" s="51">
        <f t="shared" si="3"/>
        <v>0</v>
      </c>
      <c r="L32" s="31"/>
    </row>
    <row r="33" spans="1:12" x14ac:dyDescent="0.2">
      <c r="A33" s="27" t="s">
        <v>20</v>
      </c>
      <c r="B33" s="67" t="s">
        <v>42</v>
      </c>
      <c r="C33" s="28" t="s">
        <v>56</v>
      </c>
      <c r="D33" s="28" t="s">
        <v>57</v>
      </c>
      <c r="E33" s="29" t="s">
        <v>15</v>
      </c>
      <c r="F33" s="58">
        <v>16</v>
      </c>
      <c r="G33" s="78"/>
      <c r="H33" s="78"/>
      <c r="I33" s="50">
        <f t="shared" si="2"/>
        <v>0</v>
      </c>
      <c r="J33" s="51">
        <f t="shared" si="3"/>
        <v>0</v>
      </c>
      <c r="K33" s="2"/>
      <c r="L33" s="31"/>
    </row>
    <row r="34" spans="1:12" x14ac:dyDescent="0.2">
      <c r="A34" s="27">
        <v>0</v>
      </c>
      <c r="B34" s="67">
        <v>0</v>
      </c>
      <c r="C34" s="28">
        <v>0</v>
      </c>
      <c r="D34" s="28">
        <v>0</v>
      </c>
      <c r="E34" s="29">
        <v>0</v>
      </c>
      <c r="F34" s="58">
        <v>1</v>
      </c>
      <c r="G34" s="52">
        <v>0</v>
      </c>
      <c r="H34" s="52">
        <v>0</v>
      </c>
      <c r="I34" s="50">
        <f t="shared" si="2"/>
        <v>0</v>
      </c>
      <c r="J34" s="51">
        <f t="shared" si="3"/>
        <v>0</v>
      </c>
      <c r="K34" s="2"/>
      <c r="L34" s="31"/>
    </row>
    <row r="35" spans="1:12" x14ac:dyDescent="0.2">
      <c r="A35" s="27">
        <v>0</v>
      </c>
      <c r="B35" s="67">
        <v>0</v>
      </c>
      <c r="C35" s="28">
        <v>0</v>
      </c>
      <c r="D35" s="28" t="s">
        <v>25</v>
      </c>
      <c r="E35" s="29">
        <v>0</v>
      </c>
      <c r="F35" s="58">
        <v>0</v>
      </c>
      <c r="G35" s="52">
        <v>0</v>
      </c>
      <c r="H35" s="52">
        <v>0</v>
      </c>
      <c r="I35" s="50">
        <f t="shared" si="2"/>
        <v>0</v>
      </c>
      <c r="J35" s="51">
        <f t="shared" si="3"/>
        <v>0</v>
      </c>
      <c r="K35" s="2"/>
      <c r="L35" s="31"/>
    </row>
    <row r="36" spans="1:12" x14ac:dyDescent="0.2">
      <c r="A36" s="27">
        <v>0</v>
      </c>
      <c r="B36" s="67">
        <v>0</v>
      </c>
      <c r="C36" s="28">
        <v>0</v>
      </c>
      <c r="D36" s="28" t="s">
        <v>58</v>
      </c>
      <c r="E36" s="29" t="s">
        <v>16</v>
      </c>
      <c r="F36" s="58">
        <v>24</v>
      </c>
      <c r="G36" s="78"/>
      <c r="H36" s="78"/>
      <c r="I36" s="50">
        <f t="shared" si="2"/>
        <v>0</v>
      </c>
      <c r="J36" s="51">
        <f t="shared" si="3"/>
        <v>0</v>
      </c>
      <c r="K36" s="2"/>
      <c r="L36" s="31"/>
    </row>
    <row r="37" spans="1:12" x14ac:dyDescent="0.2">
      <c r="A37" s="27">
        <v>0</v>
      </c>
      <c r="B37" s="67">
        <v>0</v>
      </c>
      <c r="C37" s="28">
        <v>0</v>
      </c>
      <c r="D37" s="28">
        <v>0</v>
      </c>
      <c r="E37" s="29">
        <v>0</v>
      </c>
      <c r="F37" s="58">
        <v>0</v>
      </c>
      <c r="G37" s="52">
        <v>0</v>
      </c>
      <c r="H37" s="52">
        <v>0</v>
      </c>
      <c r="I37" s="50">
        <f t="shared" si="2"/>
        <v>0</v>
      </c>
      <c r="J37" s="51">
        <f t="shared" si="3"/>
        <v>0</v>
      </c>
      <c r="K37" s="2"/>
      <c r="L37" s="31"/>
    </row>
    <row r="38" spans="1:12" x14ac:dyDescent="0.2">
      <c r="A38" s="27">
        <v>0</v>
      </c>
      <c r="B38" s="67">
        <v>0</v>
      </c>
      <c r="C38" s="28">
        <v>0</v>
      </c>
      <c r="D38" s="28" t="s">
        <v>39</v>
      </c>
      <c r="E38" s="29" t="s">
        <v>68</v>
      </c>
      <c r="F38" s="58">
        <v>2</v>
      </c>
      <c r="G38" s="78"/>
      <c r="H38" s="78"/>
      <c r="I38" s="50">
        <f t="shared" si="2"/>
        <v>0</v>
      </c>
      <c r="J38" s="51">
        <f t="shared" si="3"/>
        <v>0</v>
      </c>
      <c r="K38" s="2"/>
      <c r="L38" s="31"/>
    </row>
    <row r="39" spans="1:12" x14ac:dyDescent="0.2">
      <c r="A39" s="27">
        <v>0</v>
      </c>
      <c r="B39" s="67">
        <v>0</v>
      </c>
      <c r="C39" s="28">
        <v>0</v>
      </c>
      <c r="D39" s="28">
        <v>0</v>
      </c>
      <c r="E39" s="29">
        <v>0</v>
      </c>
      <c r="F39" s="58">
        <v>0</v>
      </c>
      <c r="G39" s="52">
        <v>0</v>
      </c>
      <c r="H39" s="52">
        <v>0</v>
      </c>
      <c r="I39" s="50">
        <f t="shared" si="2"/>
        <v>0</v>
      </c>
      <c r="J39" s="51">
        <f t="shared" si="3"/>
        <v>0</v>
      </c>
      <c r="K39" s="2"/>
      <c r="L39" s="31"/>
    </row>
    <row r="40" spans="1:12" s="26" customFormat="1" ht="15" x14ac:dyDescent="0.2">
      <c r="A40" s="21">
        <v>0</v>
      </c>
      <c r="B40" s="23"/>
      <c r="C40" s="73"/>
      <c r="D40" s="22" t="s">
        <v>29</v>
      </c>
      <c r="E40" s="23">
        <v>0</v>
      </c>
      <c r="F40" s="57">
        <v>0</v>
      </c>
      <c r="G40" s="24">
        <v>0</v>
      </c>
      <c r="H40" s="24">
        <v>0</v>
      </c>
      <c r="I40" s="24">
        <f t="shared" si="2"/>
        <v>0</v>
      </c>
      <c r="J40" s="25">
        <f t="shared" si="3"/>
        <v>0</v>
      </c>
      <c r="L40" s="31"/>
    </row>
    <row r="41" spans="1:12" s="26" customFormat="1" ht="15" x14ac:dyDescent="0.2">
      <c r="A41" s="27">
        <v>0</v>
      </c>
      <c r="B41" s="29"/>
      <c r="C41" s="74"/>
      <c r="D41" s="28">
        <v>0</v>
      </c>
      <c r="E41" s="29">
        <v>0</v>
      </c>
      <c r="F41" s="58">
        <v>0</v>
      </c>
      <c r="G41" s="52">
        <v>0</v>
      </c>
      <c r="H41" s="52">
        <v>0</v>
      </c>
      <c r="I41" s="50">
        <f t="shared" si="2"/>
        <v>0</v>
      </c>
      <c r="J41" s="51">
        <f t="shared" si="3"/>
        <v>0</v>
      </c>
      <c r="L41" s="31"/>
    </row>
    <row r="42" spans="1:12" s="26" customFormat="1" ht="15" x14ac:dyDescent="0.2">
      <c r="A42" s="27"/>
      <c r="B42" s="29"/>
      <c r="C42" s="74"/>
      <c r="D42" s="28" t="s">
        <v>36</v>
      </c>
      <c r="E42" s="29" t="s">
        <v>15</v>
      </c>
      <c r="F42" s="58">
        <v>1</v>
      </c>
      <c r="G42" s="78"/>
      <c r="H42" s="78">
        <v>0</v>
      </c>
      <c r="I42" s="50">
        <f t="shared" si="2"/>
        <v>0</v>
      </c>
      <c r="J42" s="51">
        <f t="shared" si="3"/>
        <v>0</v>
      </c>
      <c r="L42" s="31"/>
    </row>
    <row r="43" spans="1:12" s="26" customFormat="1" ht="24.75" customHeight="1" x14ac:dyDescent="0.2">
      <c r="A43" s="27"/>
      <c r="B43" s="29"/>
      <c r="C43" s="74"/>
      <c r="D43" s="28" t="s">
        <v>31</v>
      </c>
      <c r="E43" s="29" t="s">
        <v>15</v>
      </c>
      <c r="F43" s="58">
        <v>1</v>
      </c>
      <c r="G43" s="78"/>
      <c r="H43" s="78">
        <v>0</v>
      </c>
      <c r="I43" s="50">
        <f t="shared" si="2"/>
        <v>0</v>
      </c>
      <c r="J43" s="51">
        <f t="shared" si="3"/>
        <v>0</v>
      </c>
      <c r="L43" s="31"/>
    </row>
    <row r="44" spans="1:12" s="26" customFormat="1" ht="126.75" customHeight="1" x14ac:dyDescent="0.2">
      <c r="A44" s="27"/>
      <c r="B44" s="29"/>
      <c r="C44" s="74"/>
      <c r="D44" s="92" t="s">
        <v>30</v>
      </c>
      <c r="E44" s="92"/>
      <c r="F44" s="92"/>
      <c r="G44" s="92"/>
      <c r="H44" s="92"/>
      <c r="I44" s="92"/>
      <c r="J44" s="93"/>
      <c r="L44" s="31"/>
    </row>
    <row r="45" spans="1:12" s="26" customFormat="1" ht="15.75" thickBot="1" x14ac:dyDescent="0.25">
      <c r="A45" s="27"/>
      <c r="B45" s="29"/>
      <c r="C45" s="74"/>
      <c r="D45" s="28">
        <v>0</v>
      </c>
      <c r="E45" s="29">
        <v>0</v>
      </c>
      <c r="F45" s="58">
        <v>0</v>
      </c>
      <c r="G45" s="52">
        <v>0</v>
      </c>
      <c r="H45" s="52">
        <v>0</v>
      </c>
      <c r="I45" s="50">
        <f t="shared" ref="I45" si="4">G45*F45</f>
        <v>0</v>
      </c>
      <c r="J45" s="51">
        <f t="shared" ref="J45" si="5">H45*F45</f>
        <v>0</v>
      </c>
      <c r="L45" s="31"/>
    </row>
    <row r="46" spans="1:12" s="26" customFormat="1" ht="15" x14ac:dyDescent="0.2">
      <c r="A46" s="44">
        <v>0</v>
      </c>
      <c r="B46" s="46"/>
      <c r="C46" s="75"/>
      <c r="D46" s="45" t="s">
        <v>4</v>
      </c>
      <c r="E46" s="46">
        <v>0</v>
      </c>
      <c r="F46" s="59"/>
      <c r="G46" s="47">
        <v>0</v>
      </c>
      <c r="H46" s="47">
        <v>0</v>
      </c>
      <c r="I46" s="48">
        <f>SUM(I7:I45)</f>
        <v>0</v>
      </c>
      <c r="J46" s="49">
        <f>SUM(J7:J45)</f>
        <v>0</v>
      </c>
      <c r="L46" s="31"/>
    </row>
    <row r="47" spans="1:12" x14ac:dyDescent="0.2">
      <c r="A47" s="27">
        <v>0</v>
      </c>
      <c r="B47" s="29"/>
      <c r="C47" s="74"/>
      <c r="D47" s="28" t="s">
        <v>2</v>
      </c>
      <c r="E47" s="29">
        <v>0</v>
      </c>
      <c r="F47" s="62"/>
      <c r="G47" s="30">
        <v>0</v>
      </c>
      <c r="H47" s="30">
        <v>0</v>
      </c>
      <c r="I47" s="30"/>
      <c r="J47" s="79"/>
      <c r="K47" s="2"/>
      <c r="L47" s="31"/>
    </row>
    <row r="48" spans="1:12" x14ac:dyDescent="0.2">
      <c r="A48" s="27">
        <v>0</v>
      </c>
      <c r="B48" s="29"/>
      <c r="C48" s="74"/>
      <c r="D48" s="28" t="s">
        <v>9</v>
      </c>
      <c r="E48" s="29">
        <v>0</v>
      </c>
      <c r="F48" s="62"/>
      <c r="G48" s="30">
        <v>0</v>
      </c>
      <c r="H48" s="30">
        <v>0</v>
      </c>
      <c r="I48" s="30"/>
      <c r="J48" s="79"/>
      <c r="K48" s="2"/>
      <c r="L48" s="31"/>
    </row>
    <row r="49" spans="1:12" x14ac:dyDescent="0.2">
      <c r="A49" s="27">
        <v>0</v>
      </c>
      <c r="B49" s="29"/>
      <c r="C49" s="74"/>
      <c r="D49" s="28" t="s">
        <v>10</v>
      </c>
      <c r="E49" s="29">
        <v>0</v>
      </c>
      <c r="F49" s="62"/>
      <c r="G49" s="30">
        <v>0</v>
      </c>
      <c r="H49" s="30">
        <v>0</v>
      </c>
      <c r="I49" s="30"/>
      <c r="J49" s="79"/>
      <c r="K49" s="2"/>
      <c r="L49" s="31"/>
    </row>
    <row r="50" spans="1:12" s="32" customFormat="1" ht="19.5" thickBot="1" x14ac:dyDescent="0.25">
      <c r="A50" s="40">
        <v>0</v>
      </c>
      <c r="B50" s="42"/>
      <c r="C50" s="76"/>
      <c r="D50" s="41" t="s">
        <v>21</v>
      </c>
      <c r="E50" s="42">
        <v>0</v>
      </c>
      <c r="F50" s="60">
        <v>0</v>
      </c>
      <c r="G50" s="43">
        <v>0</v>
      </c>
      <c r="H50" s="43">
        <v>0</v>
      </c>
      <c r="I50" s="94">
        <f>SUM(I46:J49)</f>
        <v>0</v>
      </c>
      <c r="J50" s="95"/>
      <c r="L50" s="33"/>
    </row>
    <row r="51" spans="1:12" s="32" customFormat="1" ht="19.5" thickBot="1" x14ac:dyDescent="0.25">
      <c r="A51" s="40">
        <v>0</v>
      </c>
      <c r="B51" s="42"/>
      <c r="C51" s="76"/>
      <c r="D51" s="53" t="s">
        <v>28</v>
      </c>
      <c r="E51" s="42">
        <v>0</v>
      </c>
      <c r="F51" s="60">
        <v>0</v>
      </c>
      <c r="G51" s="43">
        <v>0</v>
      </c>
      <c r="H51" s="43">
        <v>0</v>
      </c>
      <c r="I51" s="94">
        <f>I50*0.21</f>
        <v>0</v>
      </c>
      <c r="J51" s="95"/>
      <c r="L51" s="33"/>
    </row>
    <row r="52" spans="1:12" s="32" customFormat="1" ht="19.5" thickBot="1" x14ac:dyDescent="0.25">
      <c r="A52" s="40">
        <v>0</v>
      </c>
      <c r="B52" s="42"/>
      <c r="C52" s="76"/>
      <c r="D52" s="53" t="s">
        <v>27</v>
      </c>
      <c r="E52" s="42">
        <v>0</v>
      </c>
      <c r="F52" s="60">
        <v>0</v>
      </c>
      <c r="G52" s="43">
        <v>0</v>
      </c>
      <c r="H52" s="43">
        <v>0</v>
      </c>
      <c r="I52" s="94">
        <f>SUM(I50:J51)</f>
        <v>0</v>
      </c>
      <c r="J52" s="95"/>
      <c r="L52" s="33"/>
    </row>
    <row r="53" spans="1:12" x14ac:dyDescent="0.2">
      <c r="A53" s="27"/>
      <c r="B53" s="29"/>
      <c r="C53" s="74"/>
      <c r="D53" s="28"/>
      <c r="E53" s="29"/>
      <c r="F53" s="58"/>
      <c r="G53" s="30"/>
      <c r="H53" s="30"/>
      <c r="I53" s="30"/>
      <c r="J53" s="30"/>
      <c r="L53" s="31"/>
    </row>
    <row r="54" spans="1:12" x14ac:dyDescent="0.2">
      <c r="A54" s="27"/>
      <c r="B54" s="29"/>
      <c r="C54" s="74"/>
      <c r="D54" s="28"/>
      <c r="E54" s="29"/>
      <c r="F54" s="58"/>
      <c r="G54" s="30"/>
      <c r="H54" s="30"/>
      <c r="I54" s="30"/>
      <c r="J54" s="30"/>
      <c r="L54" s="31"/>
    </row>
    <row r="55" spans="1:12" x14ac:dyDescent="0.2">
      <c r="A55" s="27"/>
      <c r="B55" s="29"/>
      <c r="C55" s="74"/>
      <c r="D55" s="28"/>
      <c r="E55" s="29"/>
      <c r="F55" s="58"/>
      <c r="G55" s="30"/>
      <c r="H55" s="30"/>
      <c r="I55" s="30"/>
      <c r="J55" s="30"/>
      <c r="L55" s="31"/>
    </row>
    <row r="56" spans="1:12" x14ac:dyDescent="0.2">
      <c r="A56" s="27"/>
      <c r="B56" s="29"/>
      <c r="C56" s="74"/>
      <c r="D56" s="28"/>
      <c r="E56" s="29"/>
      <c r="F56" s="58"/>
      <c r="G56" s="30"/>
      <c r="H56" s="30"/>
      <c r="I56" s="30"/>
      <c r="J56" s="30"/>
    </row>
    <row r="57" spans="1:12" x14ac:dyDescent="0.2">
      <c r="A57" s="27"/>
      <c r="B57" s="29"/>
      <c r="C57" s="74"/>
      <c r="D57" s="28"/>
      <c r="E57" s="29"/>
      <c r="F57" s="58"/>
      <c r="G57" s="30"/>
      <c r="H57" s="30"/>
      <c r="I57" s="30"/>
      <c r="J57" s="30"/>
    </row>
    <row r="58" spans="1:12" x14ac:dyDescent="0.2">
      <c r="A58" s="27"/>
      <c r="B58" s="29"/>
      <c r="C58" s="74"/>
      <c r="D58" s="28"/>
      <c r="E58" s="29"/>
      <c r="F58" s="58"/>
      <c r="G58" s="30"/>
      <c r="H58" s="30"/>
      <c r="I58" s="30"/>
      <c r="J58" s="30"/>
    </row>
    <row r="59" spans="1:12" x14ac:dyDescent="0.2">
      <c r="A59" s="27"/>
      <c r="B59" s="29"/>
      <c r="C59" s="74"/>
      <c r="D59" s="28"/>
      <c r="E59" s="29"/>
      <c r="F59" s="58"/>
      <c r="G59" s="30"/>
      <c r="H59" s="30"/>
      <c r="I59" s="30"/>
      <c r="J59" s="30"/>
    </row>
    <row r="60" spans="1:12" x14ac:dyDescent="0.2">
      <c r="A60" s="27"/>
      <c r="B60" s="29"/>
      <c r="C60" s="74"/>
      <c r="D60" s="28"/>
      <c r="E60" s="29"/>
      <c r="F60" s="58"/>
      <c r="G60" s="30"/>
      <c r="H60" s="30"/>
      <c r="I60" s="30"/>
      <c r="J60" s="30"/>
    </row>
    <row r="61" spans="1:12" x14ac:dyDescent="0.2">
      <c r="A61" s="27"/>
      <c r="B61" s="29"/>
      <c r="C61" s="74"/>
      <c r="D61" s="28"/>
      <c r="E61" s="29"/>
      <c r="F61" s="58"/>
      <c r="G61" s="30"/>
      <c r="H61" s="30"/>
      <c r="I61" s="30"/>
      <c r="J61" s="30"/>
    </row>
    <row r="62" spans="1:12" x14ac:dyDescent="0.2">
      <c r="A62" s="27"/>
      <c r="B62" s="29"/>
      <c r="C62" s="74"/>
      <c r="D62" s="28"/>
      <c r="E62" s="29"/>
      <c r="F62" s="58"/>
      <c r="G62" s="30"/>
      <c r="H62" s="30"/>
      <c r="I62" s="30"/>
      <c r="J62" s="30"/>
    </row>
    <row r="63" spans="1:12" x14ac:dyDescent="0.2">
      <c r="A63" s="27"/>
      <c r="B63" s="29"/>
      <c r="C63" s="74"/>
      <c r="D63" s="28"/>
      <c r="E63" s="29"/>
      <c r="F63" s="58"/>
      <c r="G63" s="30"/>
      <c r="H63" s="30"/>
      <c r="I63" s="30"/>
      <c r="J63" s="30"/>
    </row>
    <row r="64" spans="1:12" x14ac:dyDescent="0.2">
      <c r="A64" s="27"/>
      <c r="B64" s="29"/>
      <c r="C64" s="74"/>
      <c r="D64" s="28"/>
      <c r="E64" s="29"/>
      <c r="F64" s="58"/>
      <c r="G64" s="30"/>
      <c r="H64" s="30"/>
      <c r="I64" s="30"/>
      <c r="J64" s="30"/>
    </row>
    <row r="65" spans="1:10" x14ac:dyDescent="0.2">
      <c r="A65" s="27"/>
      <c r="B65" s="29"/>
      <c r="C65" s="74"/>
      <c r="D65" s="28"/>
      <c r="E65" s="29"/>
      <c r="F65" s="58"/>
      <c r="G65" s="30"/>
      <c r="H65" s="30"/>
      <c r="I65" s="30"/>
      <c r="J65" s="30"/>
    </row>
    <row r="66" spans="1:10" x14ac:dyDescent="0.2">
      <c r="A66" s="27"/>
      <c r="B66" s="29"/>
      <c r="C66" s="74"/>
      <c r="D66" s="28"/>
      <c r="E66" s="29"/>
      <c r="F66" s="58"/>
      <c r="G66" s="30"/>
      <c r="H66" s="30"/>
      <c r="I66" s="30"/>
      <c r="J66" s="30"/>
    </row>
    <row r="67" spans="1:10" x14ac:dyDescent="0.2">
      <c r="A67" s="27"/>
      <c r="B67" s="29"/>
      <c r="C67" s="74"/>
      <c r="D67" s="28"/>
      <c r="E67" s="29"/>
      <c r="F67" s="58"/>
      <c r="G67" s="30"/>
      <c r="H67" s="30"/>
      <c r="I67" s="30"/>
      <c r="J67" s="30"/>
    </row>
    <row r="68" spans="1:10" x14ac:dyDescent="0.2">
      <c r="A68" s="27"/>
      <c r="B68" s="29"/>
      <c r="C68" s="74"/>
      <c r="D68" s="28"/>
      <c r="E68" s="29"/>
      <c r="F68" s="58"/>
      <c r="G68" s="30"/>
      <c r="H68" s="30"/>
      <c r="I68" s="30"/>
      <c r="J68" s="30"/>
    </row>
    <row r="69" spans="1:10" x14ac:dyDescent="0.2">
      <c r="A69" s="27"/>
      <c r="B69" s="29"/>
      <c r="C69" s="74"/>
      <c r="D69" s="28"/>
      <c r="E69" s="29"/>
      <c r="F69" s="58"/>
      <c r="G69" s="30"/>
      <c r="H69" s="30"/>
      <c r="I69" s="30"/>
      <c r="J69" s="30"/>
    </row>
    <row r="70" spans="1:10" x14ac:dyDescent="0.2">
      <c r="A70" s="27"/>
      <c r="B70" s="29"/>
      <c r="C70" s="74"/>
      <c r="D70" s="28"/>
      <c r="E70" s="29"/>
      <c r="F70" s="58"/>
      <c r="G70" s="30"/>
      <c r="H70" s="30"/>
      <c r="I70" s="30"/>
      <c r="J70" s="30"/>
    </row>
    <row r="71" spans="1:10" x14ac:dyDescent="0.2">
      <c r="A71" s="27"/>
      <c r="B71" s="29"/>
      <c r="C71" s="74"/>
      <c r="D71" s="28"/>
      <c r="E71" s="29"/>
      <c r="F71" s="58"/>
      <c r="G71" s="30"/>
      <c r="H71" s="30"/>
      <c r="I71" s="30"/>
      <c r="J71" s="30"/>
    </row>
    <row r="72" spans="1:10" x14ac:dyDescent="0.2">
      <c r="A72" s="27"/>
      <c r="B72" s="29"/>
      <c r="C72" s="74"/>
      <c r="D72" s="28"/>
      <c r="E72" s="29"/>
      <c r="F72" s="58"/>
      <c r="G72" s="30"/>
      <c r="H72" s="30"/>
      <c r="I72" s="30"/>
      <c r="J72" s="30"/>
    </row>
    <row r="73" spans="1:10" x14ac:dyDescent="0.2">
      <c r="A73" s="27"/>
      <c r="B73" s="29"/>
      <c r="C73" s="74"/>
      <c r="D73" s="28"/>
      <c r="E73" s="29"/>
      <c r="F73" s="58"/>
      <c r="G73" s="30"/>
      <c r="H73" s="30"/>
      <c r="I73" s="30"/>
      <c r="J73" s="30"/>
    </row>
    <row r="74" spans="1:10" x14ac:dyDescent="0.2">
      <c r="A74" s="27"/>
      <c r="B74" s="29"/>
      <c r="C74" s="74"/>
      <c r="D74" s="28"/>
      <c r="E74" s="29"/>
      <c r="F74" s="58"/>
      <c r="G74" s="30"/>
      <c r="H74" s="30"/>
      <c r="I74" s="30"/>
      <c r="J74" s="30"/>
    </row>
    <row r="75" spans="1:10" x14ac:dyDescent="0.2">
      <c r="A75" s="27"/>
      <c r="B75" s="29"/>
      <c r="C75" s="74"/>
      <c r="D75" s="28"/>
      <c r="E75" s="29"/>
      <c r="F75" s="58"/>
      <c r="G75" s="30"/>
      <c r="H75" s="30"/>
      <c r="I75" s="30"/>
      <c r="J75" s="30"/>
    </row>
    <row r="76" spans="1:10" x14ac:dyDescent="0.2">
      <c r="A76" s="27"/>
      <c r="B76" s="29"/>
      <c r="C76" s="74"/>
      <c r="D76" s="28"/>
      <c r="E76" s="29"/>
      <c r="F76" s="58"/>
      <c r="G76" s="30"/>
      <c r="H76" s="30"/>
      <c r="I76" s="30"/>
      <c r="J76" s="30"/>
    </row>
    <row r="77" spans="1:10" x14ac:dyDescent="0.2">
      <c r="A77" s="27"/>
      <c r="B77" s="29"/>
      <c r="C77" s="74"/>
      <c r="D77" s="28"/>
      <c r="E77" s="29"/>
      <c r="F77" s="58"/>
      <c r="G77" s="30"/>
      <c r="H77" s="30"/>
      <c r="I77" s="30"/>
      <c r="J77" s="30"/>
    </row>
    <row r="78" spans="1:10" x14ac:dyDescent="0.2">
      <c r="A78" s="27"/>
      <c r="B78" s="29"/>
      <c r="C78" s="74"/>
      <c r="D78" s="28"/>
      <c r="E78" s="29"/>
      <c r="F78" s="58"/>
      <c r="G78" s="30"/>
      <c r="H78" s="30"/>
      <c r="I78" s="30"/>
      <c r="J78" s="30"/>
    </row>
    <row r="79" spans="1:10" x14ac:dyDescent="0.2">
      <c r="A79" s="27"/>
      <c r="B79" s="29"/>
      <c r="C79" s="74"/>
      <c r="D79" s="28"/>
      <c r="E79" s="29"/>
      <c r="F79" s="58"/>
      <c r="G79" s="30"/>
      <c r="H79" s="30"/>
      <c r="I79" s="30"/>
      <c r="J79" s="30"/>
    </row>
    <row r="80" spans="1:10" x14ac:dyDescent="0.2">
      <c r="A80" s="27"/>
      <c r="B80" s="29"/>
      <c r="C80" s="74"/>
      <c r="D80" s="28"/>
      <c r="E80" s="29"/>
      <c r="F80" s="58"/>
      <c r="G80" s="30"/>
      <c r="H80" s="30"/>
      <c r="I80" s="30"/>
      <c r="J80" s="30"/>
    </row>
    <row r="81" spans="1:10" x14ac:dyDescent="0.2">
      <c r="A81" s="27"/>
      <c r="B81" s="29"/>
      <c r="C81" s="74"/>
      <c r="D81" s="28"/>
      <c r="E81" s="29"/>
      <c r="F81" s="58"/>
      <c r="G81" s="30"/>
      <c r="H81" s="30"/>
      <c r="I81" s="30"/>
      <c r="J81" s="30"/>
    </row>
    <row r="82" spans="1:10" x14ac:dyDescent="0.2">
      <c r="A82" s="27"/>
      <c r="B82" s="29"/>
      <c r="C82" s="74"/>
      <c r="D82" s="28"/>
      <c r="E82" s="29"/>
      <c r="F82" s="58"/>
      <c r="G82" s="30"/>
      <c r="H82" s="30"/>
      <c r="I82" s="30"/>
      <c r="J82" s="30"/>
    </row>
    <row r="83" spans="1:10" x14ac:dyDescent="0.2">
      <c r="A83" s="27"/>
      <c r="B83" s="29"/>
      <c r="C83" s="74"/>
      <c r="D83" s="28"/>
      <c r="E83" s="29"/>
      <c r="F83" s="58"/>
      <c r="G83" s="30"/>
      <c r="H83" s="30"/>
      <c r="I83" s="30"/>
      <c r="J83" s="30"/>
    </row>
    <row r="84" spans="1:10" x14ac:dyDescent="0.2">
      <c r="A84" s="27"/>
      <c r="B84" s="29"/>
      <c r="C84" s="74"/>
      <c r="D84" s="28"/>
      <c r="E84" s="29"/>
      <c r="F84" s="58"/>
      <c r="G84" s="30"/>
      <c r="H84" s="30"/>
      <c r="I84" s="30"/>
      <c r="J84" s="30"/>
    </row>
    <row r="85" spans="1:10" x14ac:dyDescent="0.2">
      <c r="A85" s="27"/>
      <c r="B85" s="29"/>
      <c r="C85" s="74"/>
      <c r="D85" s="28"/>
      <c r="E85" s="29"/>
      <c r="F85" s="58"/>
      <c r="G85" s="30"/>
      <c r="H85" s="30"/>
      <c r="I85" s="30"/>
      <c r="J85" s="30"/>
    </row>
    <row r="86" spans="1:10" x14ac:dyDescent="0.2">
      <c r="A86" s="27"/>
      <c r="B86" s="29"/>
      <c r="C86" s="74"/>
      <c r="D86" s="28"/>
      <c r="E86" s="29"/>
      <c r="F86" s="58"/>
      <c r="G86" s="30"/>
      <c r="H86" s="30"/>
      <c r="I86" s="30"/>
      <c r="J86" s="30"/>
    </row>
    <row r="87" spans="1:10" x14ac:dyDescent="0.2">
      <c r="A87" s="27"/>
      <c r="B87" s="29"/>
      <c r="C87" s="74"/>
      <c r="D87" s="28"/>
      <c r="E87" s="29"/>
      <c r="F87" s="58"/>
      <c r="G87" s="30"/>
      <c r="H87" s="30"/>
      <c r="I87" s="30"/>
      <c r="J87" s="30"/>
    </row>
    <row r="88" spans="1:10" x14ac:dyDescent="0.2">
      <c r="A88" s="27"/>
      <c r="B88" s="29"/>
      <c r="C88" s="74"/>
      <c r="D88" s="28"/>
      <c r="E88" s="29"/>
      <c r="F88" s="58"/>
      <c r="G88" s="30"/>
      <c r="H88" s="30"/>
      <c r="I88" s="30"/>
      <c r="J88" s="30"/>
    </row>
    <row r="89" spans="1:10" x14ac:dyDescent="0.2">
      <c r="A89" s="27"/>
      <c r="B89" s="29"/>
      <c r="C89" s="74"/>
      <c r="D89" s="28"/>
      <c r="E89" s="29"/>
      <c r="F89" s="58"/>
      <c r="G89" s="30"/>
      <c r="H89" s="30"/>
      <c r="I89" s="30"/>
      <c r="J89" s="30"/>
    </row>
    <row r="90" spans="1:10" x14ac:dyDescent="0.2">
      <c r="A90" s="27"/>
      <c r="B90" s="29"/>
      <c r="C90" s="74"/>
      <c r="D90" s="28"/>
      <c r="E90" s="29"/>
      <c r="F90" s="58"/>
      <c r="G90" s="30"/>
      <c r="H90" s="30"/>
      <c r="I90" s="30"/>
      <c r="J90" s="30"/>
    </row>
    <row r="91" spans="1:10" x14ac:dyDescent="0.2">
      <c r="A91" s="27"/>
      <c r="B91" s="29"/>
      <c r="C91" s="74"/>
      <c r="D91" s="28"/>
      <c r="E91" s="29"/>
      <c r="F91" s="58"/>
      <c r="G91" s="30"/>
      <c r="H91" s="30"/>
      <c r="I91" s="30"/>
      <c r="J91" s="30"/>
    </row>
    <row r="92" spans="1:10" x14ac:dyDescent="0.2">
      <c r="A92" s="27"/>
      <c r="B92" s="29"/>
      <c r="C92" s="74"/>
      <c r="D92" s="28"/>
      <c r="E92" s="29"/>
      <c r="F92" s="58"/>
      <c r="G92" s="30"/>
      <c r="H92" s="30"/>
      <c r="I92" s="30"/>
      <c r="J92" s="30"/>
    </row>
    <row r="93" spans="1:10" x14ac:dyDescent="0.2">
      <c r="A93" s="27"/>
      <c r="B93" s="29"/>
      <c r="C93" s="74"/>
      <c r="D93" s="28"/>
      <c r="E93" s="29"/>
      <c r="F93" s="58"/>
      <c r="G93" s="30"/>
      <c r="H93" s="30"/>
      <c r="I93" s="30"/>
      <c r="J93" s="30"/>
    </row>
    <row r="94" spans="1:10" x14ac:dyDescent="0.2">
      <c r="A94" s="27"/>
      <c r="B94" s="29"/>
      <c r="C94" s="74"/>
      <c r="D94" s="28"/>
      <c r="E94" s="29"/>
      <c r="F94" s="58"/>
      <c r="G94" s="30"/>
      <c r="H94" s="30"/>
      <c r="I94" s="30"/>
      <c r="J94" s="30"/>
    </row>
    <row r="95" spans="1:10" x14ac:dyDescent="0.2">
      <c r="A95" s="27"/>
      <c r="B95" s="29"/>
      <c r="C95" s="74"/>
      <c r="D95" s="28"/>
      <c r="E95" s="29"/>
      <c r="F95" s="58"/>
      <c r="G95" s="30"/>
      <c r="H95" s="30"/>
      <c r="I95" s="30"/>
      <c r="J95" s="30"/>
    </row>
    <row r="96" spans="1:10" x14ac:dyDescent="0.2">
      <c r="A96" s="27"/>
      <c r="B96" s="29"/>
      <c r="C96" s="74"/>
      <c r="D96" s="28"/>
      <c r="E96" s="29"/>
      <c r="F96" s="58"/>
      <c r="G96" s="30"/>
      <c r="H96" s="30"/>
      <c r="I96" s="30"/>
      <c r="J96" s="30"/>
    </row>
    <row r="97" spans="1:10" x14ac:dyDescent="0.2">
      <c r="A97" s="27"/>
      <c r="B97" s="29"/>
      <c r="C97" s="74"/>
      <c r="D97" s="28"/>
      <c r="E97" s="29"/>
      <c r="F97" s="58"/>
      <c r="G97" s="30"/>
      <c r="H97" s="30"/>
      <c r="I97" s="30"/>
      <c r="J97" s="30"/>
    </row>
    <row r="98" spans="1:10" x14ac:dyDescent="0.2">
      <c r="A98" s="27"/>
      <c r="B98" s="29"/>
      <c r="C98" s="74"/>
      <c r="D98" s="28"/>
      <c r="E98" s="29"/>
      <c r="F98" s="58"/>
      <c r="G98" s="30"/>
      <c r="H98" s="30"/>
      <c r="I98" s="30"/>
      <c r="J98" s="30"/>
    </row>
    <row r="99" spans="1:10" x14ac:dyDescent="0.2">
      <c r="A99" s="27"/>
      <c r="B99" s="29"/>
      <c r="C99" s="74"/>
      <c r="D99" s="28"/>
      <c r="E99" s="29"/>
      <c r="F99" s="58"/>
      <c r="G99" s="30"/>
      <c r="H99" s="30"/>
      <c r="I99" s="30"/>
      <c r="J99" s="30"/>
    </row>
    <row r="100" spans="1:10" x14ac:dyDescent="0.2">
      <c r="A100" s="27"/>
      <c r="B100" s="29"/>
      <c r="C100" s="74"/>
      <c r="D100" s="28"/>
      <c r="E100" s="29"/>
      <c r="F100" s="58"/>
      <c r="G100" s="30"/>
      <c r="H100" s="30"/>
      <c r="I100" s="30"/>
      <c r="J100" s="30"/>
    </row>
    <row r="101" spans="1:10" x14ac:dyDescent="0.2">
      <c r="A101" s="27"/>
      <c r="B101" s="29"/>
      <c r="C101" s="74"/>
      <c r="D101" s="28"/>
      <c r="E101" s="29"/>
      <c r="F101" s="58"/>
      <c r="G101" s="30"/>
      <c r="H101" s="30"/>
      <c r="I101" s="30"/>
      <c r="J101" s="30"/>
    </row>
    <row r="102" spans="1:10" x14ac:dyDescent="0.2">
      <c r="A102" s="27"/>
      <c r="B102" s="29"/>
      <c r="C102" s="74"/>
      <c r="D102" s="28"/>
      <c r="E102" s="29"/>
      <c r="F102" s="58"/>
      <c r="G102" s="30"/>
      <c r="H102" s="30"/>
      <c r="I102" s="30"/>
      <c r="J102" s="30"/>
    </row>
    <row r="103" spans="1:10" x14ac:dyDescent="0.2">
      <c r="A103" s="27"/>
      <c r="B103" s="29"/>
      <c r="C103" s="74"/>
      <c r="D103" s="28"/>
      <c r="E103" s="29"/>
      <c r="F103" s="58"/>
      <c r="G103" s="30"/>
      <c r="H103" s="30"/>
      <c r="I103" s="30"/>
      <c r="J103" s="30"/>
    </row>
    <row r="104" spans="1:10" x14ac:dyDescent="0.2">
      <c r="A104" s="27"/>
      <c r="B104" s="29"/>
      <c r="C104" s="74"/>
      <c r="D104" s="28"/>
      <c r="E104" s="29"/>
      <c r="F104" s="58"/>
      <c r="G104" s="30"/>
      <c r="H104" s="30"/>
      <c r="I104" s="30"/>
      <c r="J104" s="30"/>
    </row>
    <row r="105" spans="1:10" x14ac:dyDescent="0.2">
      <c r="A105" s="27"/>
      <c r="B105" s="29"/>
      <c r="C105" s="74"/>
      <c r="D105" s="28"/>
      <c r="E105" s="29"/>
      <c r="F105" s="58"/>
      <c r="G105" s="30"/>
      <c r="H105" s="30"/>
      <c r="I105" s="30"/>
      <c r="J105" s="30"/>
    </row>
    <row r="106" spans="1:10" x14ac:dyDescent="0.2">
      <c r="A106" s="27"/>
      <c r="B106" s="29"/>
      <c r="C106" s="74"/>
      <c r="D106" s="28"/>
      <c r="E106" s="29"/>
      <c r="F106" s="58"/>
      <c r="G106" s="30"/>
      <c r="H106" s="30"/>
      <c r="I106" s="30"/>
      <c r="J106" s="30"/>
    </row>
    <row r="107" spans="1:10" x14ac:dyDescent="0.2">
      <c r="A107" s="27"/>
      <c r="B107" s="29"/>
      <c r="C107" s="74"/>
      <c r="D107" s="28"/>
      <c r="E107" s="29"/>
      <c r="F107" s="58"/>
      <c r="G107" s="30"/>
      <c r="H107" s="30"/>
      <c r="I107" s="30"/>
      <c r="J107" s="30"/>
    </row>
    <row r="108" spans="1:10" x14ac:dyDescent="0.2">
      <c r="A108" s="27"/>
      <c r="B108" s="29"/>
      <c r="C108" s="74"/>
      <c r="D108" s="28"/>
      <c r="E108" s="29"/>
      <c r="F108" s="58"/>
      <c r="G108" s="30"/>
      <c r="H108" s="30"/>
      <c r="I108" s="30"/>
      <c r="J108" s="30"/>
    </row>
    <row r="109" spans="1:10" x14ac:dyDescent="0.2">
      <c r="A109" s="27"/>
      <c r="B109" s="29"/>
      <c r="C109" s="74"/>
      <c r="D109" s="28"/>
      <c r="E109" s="29"/>
      <c r="F109" s="58"/>
      <c r="G109" s="30"/>
      <c r="H109" s="30"/>
      <c r="I109" s="30"/>
      <c r="J109" s="30"/>
    </row>
    <row r="110" spans="1:10" x14ac:dyDescent="0.2">
      <c r="A110" s="27"/>
      <c r="B110" s="29"/>
      <c r="C110" s="74"/>
      <c r="D110" s="28"/>
      <c r="E110" s="29"/>
      <c r="F110" s="58"/>
      <c r="G110" s="30"/>
      <c r="H110" s="30"/>
      <c r="I110" s="30"/>
      <c r="J110" s="30"/>
    </row>
    <row r="111" spans="1:10" x14ac:dyDescent="0.2">
      <c r="A111" s="27"/>
      <c r="B111" s="29"/>
      <c r="C111" s="74"/>
      <c r="D111" s="28"/>
      <c r="E111" s="29"/>
      <c r="F111" s="58"/>
      <c r="G111" s="30"/>
      <c r="H111" s="30"/>
      <c r="I111" s="30"/>
      <c r="J111" s="30"/>
    </row>
    <row r="112" spans="1:10" x14ac:dyDescent="0.2">
      <c r="A112" s="27"/>
      <c r="B112" s="29"/>
      <c r="C112" s="74"/>
      <c r="D112" s="28"/>
      <c r="E112" s="29"/>
      <c r="F112" s="58"/>
      <c r="G112" s="30"/>
      <c r="H112" s="30"/>
      <c r="I112" s="30"/>
      <c r="J112" s="30"/>
    </row>
    <row r="113" spans="1:10" x14ac:dyDescent="0.2">
      <c r="A113" s="27"/>
      <c r="B113" s="29"/>
      <c r="C113" s="74"/>
      <c r="D113" s="28"/>
      <c r="E113" s="29"/>
      <c r="F113" s="58"/>
      <c r="G113" s="30"/>
      <c r="H113" s="30"/>
      <c r="I113" s="30"/>
      <c r="J113" s="30"/>
    </row>
    <row r="114" spans="1:10" x14ac:dyDescent="0.2">
      <c r="A114" s="27"/>
      <c r="B114" s="29"/>
      <c r="C114" s="74"/>
      <c r="D114" s="28"/>
      <c r="E114" s="29"/>
      <c r="F114" s="58"/>
      <c r="G114" s="30"/>
      <c r="H114" s="30"/>
      <c r="I114" s="30"/>
      <c r="J114" s="30"/>
    </row>
    <row r="115" spans="1:10" x14ac:dyDescent="0.2">
      <c r="A115" s="27"/>
      <c r="B115" s="29"/>
      <c r="C115" s="74"/>
      <c r="D115" s="28"/>
      <c r="E115" s="29"/>
      <c r="F115" s="58"/>
      <c r="G115" s="30"/>
      <c r="H115" s="30"/>
      <c r="I115" s="30"/>
      <c r="J115" s="30"/>
    </row>
    <row r="116" spans="1:10" x14ac:dyDescent="0.2">
      <c r="A116" s="27"/>
      <c r="B116" s="29"/>
      <c r="C116" s="74"/>
      <c r="D116" s="28"/>
      <c r="E116" s="29"/>
      <c r="F116" s="58"/>
      <c r="G116" s="30"/>
      <c r="H116" s="30"/>
      <c r="I116" s="30"/>
      <c r="J116" s="30"/>
    </row>
    <row r="117" spans="1:10" x14ac:dyDescent="0.2">
      <c r="A117" s="27"/>
      <c r="B117" s="29"/>
      <c r="C117" s="74"/>
      <c r="D117" s="28"/>
      <c r="E117" s="29"/>
      <c r="F117" s="58"/>
      <c r="G117" s="30"/>
      <c r="H117" s="30"/>
      <c r="I117" s="30"/>
      <c r="J117" s="30"/>
    </row>
    <row r="118" spans="1:10" x14ac:dyDescent="0.2">
      <c r="A118" s="27"/>
      <c r="B118" s="29"/>
      <c r="C118" s="74"/>
      <c r="D118" s="28"/>
      <c r="E118" s="29"/>
      <c r="F118" s="58"/>
      <c r="G118" s="30"/>
      <c r="H118" s="30"/>
      <c r="I118" s="30"/>
      <c r="J118" s="30"/>
    </row>
    <row r="119" spans="1:10" x14ac:dyDescent="0.2">
      <c r="A119" s="27"/>
      <c r="B119" s="29"/>
      <c r="C119" s="74"/>
      <c r="D119" s="28"/>
      <c r="E119" s="29"/>
      <c r="F119" s="58"/>
      <c r="G119" s="30"/>
      <c r="H119" s="30"/>
      <c r="I119" s="30"/>
      <c r="J119" s="30"/>
    </row>
    <row r="120" spans="1:10" x14ac:dyDescent="0.2">
      <c r="A120" s="27"/>
      <c r="B120" s="29"/>
      <c r="C120" s="74"/>
      <c r="D120" s="28"/>
      <c r="E120" s="29"/>
      <c r="F120" s="58"/>
      <c r="G120" s="30"/>
      <c r="H120" s="30"/>
      <c r="I120" s="30"/>
      <c r="J120" s="30"/>
    </row>
    <row r="121" spans="1:10" x14ac:dyDescent="0.2">
      <c r="A121" s="27"/>
      <c r="B121" s="29"/>
      <c r="C121" s="74"/>
      <c r="D121" s="28"/>
      <c r="E121" s="29"/>
      <c r="F121" s="58"/>
      <c r="G121" s="30"/>
      <c r="H121" s="30"/>
      <c r="I121" s="30"/>
      <c r="J121" s="30"/>
    </row>
    <row r="122" spans="1:10" x14ac:dyDescent="0.2">
      <c r="A122" s="27"/>
      <c r="B122" s="29"/>
      <c r="C122" s="74"/>
      <c r="D122" s="28"/>
      <c r="E122" s="29"/>
      <c r="F122" s="58"/>
      <c r="G122" s="30"/>
      <c r="H122" s="30"/>
      <c r="I122" s="30"/>
      <c r="J122" s="30"/>
    </row>
    <row r="123" spans="1:10" x14ac:dyDescent="0.2">
      <c r="A123" s="27"/>
      <c r="B123" s="29"/>
      <c r="C123" s="74"/>
      <c r="D123" s="28"/>
      <c r="E123" s="29"/>
      <c r="F123" s="58"/>
      <c r="G123" s="30"/>
      <c r="H123" s="30"/>
      <c r="I123" s="30"/>
      <c r="J123" s="30"/>
    </row>
    <row r="124" spans="1:10" x14ac:dyDescent="0.2">
      <c r="A124" s="27"/>
      <c r="B124" s="29"/>
      <c r="C124" s="74"/>
      <c r="D124" s="28"/>
      <c r="E124" s="29"/>
      <c r="F124" s="58"/>
      <c r="G124" s="30"/>
      <c r="H124" s="30"/>
      <c r="I124" s="30"/>
      <c r="J124" s="30"/>
    </row>
    <row r="125" spans="1:10" x14ac:dyDescent="0.2">
      <c r="A125" s="27"/>
      <c r="B125" s="29"/>
      <c r="C125" s="74"/>
      <c r="D125" s="28"/>
      <c r="E125" s="29"/>
      <c r="F125" s="58"/>
      <c r="G125" s="30"/>
      <c r="H125" s="30"/>
      <c r="I125" s="30"/>
      <c r="J125" s="30"/>
    </row>
    <row r="126" spans="1:10" x14ac:dyDescent="0.2">
      <c r="A126" s="27"/>
      <c r="B126" s="29"/>
      <c r="C126" s="74"/>
      <c r="D126" s="28"/>
      <c r="E126" s="29"/>
      <c r="F126" s="58"/>
      <c r="G126" s="30"/>
      <c r="H126" s="30"/>
      <c r="I126" s="30"/>
      <c r="J126" s="30"/>
    </row>
    <row r="127" spans="1:10" x14ac:dyDescent="0.2">
      <c r="A127" s="27"/>
      <c r="B127" s="29"/>
      <c r="C127" s="74"/>
      <c r="D127" s="28"/>
      <c r="E127" s="29"/>
      <c r="F127" s="58"/>
      <c r="G127" s="30"/>
      <c r="H127" s="30"/>
      <c r="I127" s="30"/>
      <c r="J127" s="30"/>
    </row>
    <row r="128" spans="1:10" x14ac:dyDescent="0.2">
      <c r="A128" s="27"/>
      <c r="B128" s="29"/>
      <c r="C128" s="74"/>
      <c r="D128" s="28"/>
      <c r="E128" s="29"/>
      <c r="F128" s="58"/>
      <c r="G128" s="30"/>
      <c r="H128" s="30"/>
      <c r="I128" s="30"/>
      <c r="J128" s="30"/>
    </row>
    <row r="129" spans="1:10" x14ac:dyDescent="0.2">
      <c r="A129" s="27"/>
      <c r="B129" s="29"/>
      <c r="C129" s="74"/>
      <c r="D129" s="28"/>
      <c r="E129" s="29"/>
      <c r="F129" s="58"/>
      <c r="G129" s="30"/>
      <c r="H129" s="30"/>
      <c r="I129" s="30"/>
      <c r="J129" s="30"/>
    </row>
    <row r="130" spans="1:10" x14ac:dyDescent="0.2">
      <c r="A130" s="27"/>
      <c r="B130" s="29"/>
      <c r="C130" s="74"/>
      <c r="D130" s="28"/>
      <c r="E130" s="29"/>
      <c r="F130" s="58"/>
      <c r="G130" s="30"/>
      <c r="H130" s="30"/>
      <c r="I130" s="30"/>
      <c r="J130" s="30"/>
    </row>
    <row r="131" spans="1:10" x14ac:dyDescent="0.2">
      <c r="A131" s="27"/>
      <c r="B131" s="29"/>
      <c r="C131" s="74"/>
      <c r="D131" s="28"/>
      <c r="E131" s="29"/>
      <c r="F131" s="58"/>
      <c r="G131" s="30"/>
      <c r="H131" s="30"/>
      <c r="I131" s="30"/>
      <c r="J131" s="30"/>
    </row>
    <row r="132" spans="1:10" x14ac:dyDescent="0.2">
      <c r="A132" s="27"/>
      <c r="B132" s="29"/>
      <c r="C132" s="74"/>
      <c r="D132" s="28"/>
      <c r="E132" s="29"/>
      <c r="F132" s="58"/>
      <c r="G132" s="30"/>
      <c r="H132" s="30"/>
      <c r="I132" s="30"/>
      <c r="J132" s="30"/>
    </row>
    <row r="133" spans="1:10" x14ac:dyDescent="0.2">
      <c r="A133" s="27"/>
      <c r="B133" s="29"/>
      <c r="C133" s="74"/>
      <c r="D133" s="28"/>
      <c r="E133" s="29"/>
      <c r="F133" s="58"/>
      <c r="G133" s="30"/>
      <c r="H133" s="30"/>
      <c r="I133" s="30"/>
      <c r="J133" s="30"/>
    </row>
    <row r="134" spans="1:10" x14ac:dyDescent="0.2">
      <c r="A134" s="27"/>
      <c r="B134" s="29"/>
      <c r="C134" s="74"/>
      <c r="D134" s="28"/>
      <c r="E134" s="29"/>
      <c r="F134" s="58"/>
      <c r="G134" s="30"/>
      <c r="H134" s="30"/>
      <c r="I134" s="30"/>
      <c r="J134" s="30"/>
    </row>
    <row r="135" spans="1:10" x14ac:dyDescent="0.2">
      <c r="A135" s="27"/>
      <c r="B135" s="29"/>
      <c r="C135" s="74"/>
      <c r="D135" s="28"/>
      <c r="E135" s="29"/>
      <c r="F135" s="58"/>
      <c r="G135" s="30"/>
      <c r="H135" s="30"/>
      <c r="I135" s="30"/>
      <c r="J135" s="30"/>
    </row>
    <row r="136" spans="1:10" x14ac:dyDescent="0.2">
      <c r="A136" s="27"/>
      <c r="B136" s="29"/>
      <c r="C136" s="74"/>
      <c r="D136" s="28"/>
      <c r="E136" s="29"/>
      <c r="F136" s="58"/>
      <c r="G136" s="30"/>
      <c r="H136" s="30"/>
      <c r="I136" s="30"/>
      <c r="J136" s="30"/>
    </row>
    <row r="137" spans="1:10" x14ac:dyDescent="0.2">
      <c r="A137" s="27"/>
      <c r="B137" s="29"/>
      <c r="C137" s="74"/>
      <c r="D137" s="28"/>
      <c r="E137" s="29"/>
      <c r="F137" s="58"/>
      <c r="G137" s="30"/>
      <c r="H137" s="30"/>
      <c r="I137" s="30"/>
      <c r="J137" s="30"/>
    </row>
    <row r="138" spans="1:10" x14ac:dyDescent="0.2">
      <c r="A138" s="27"/>
      <c r="B138" s="29"/>
      <c r="C138" s="74"/>
      <c r="D138" s="28"/>
      <c r="E138" s="29"/>
      <c r="F138" s="58"/>
      <c r="G138" s="30"/>
      <c r="H138" s="30"/>
      <c r="I138" s="30"/>
      <c r="J138" s="30"/>
    </row>
    <row r="139" spans="1:10" x14ac:dyDescent="0.2">
      <c r="A139" s="27"/>
      <c r="B139" s="29"/>
      <c r="C139" s="74"/>
      <c r="D139" s="28"/>
      <c r="E139" s="29"/>
      <c r="F139" s="58"/>
      <c r="G139" s="30"/>
      <c r="H139" s="30"/>
      <c r="I139" s="30"/>
      <c r="J139" s="30"/>
    </row>
    <row r="140" spans="1:10" x14ac:dyDescent="0.2">
      <c r="A140" s="27"/>
      <c r="B140" s="29"/>
      <c r="C140" s="74"/>
      <c r="D140" s="28"/>
      <c r="E140" s="29"/>
      <c r="F140" s="58"/>
      <c r="G140" s="30"/>
      <c r="H140" s="30"/>
      <c r="I140" s="30"/>
      <c r="J140" s="30"/>
    </row>
    <row r="141" spans="1:10" x14ac:dyDescent="0.2">
      <c r="A141" s="27"/>
      <c r="B141" s="29"/>
      <c r="C141" s="74"/>
      <c r="D141" s="28"/>
      <c r="E141" s="29"/>
      <c r="F141" s="58"/>
      <c r="G141" s="30"/>
      <c r="H141" s="30"/>
      <c r="I141" s="30"/>
      <c r="J141" s="30"/>
    </row>
    <row r="142" spans="1:10" x14ac:dyDescent="0.2">
      <c r="A142" s="27"/>
      <c r="B142" s="29"/>
      <c r="C142" s="74"/>
      <c r="D142" s="28"/>
      <c r="E142" s="29"/>
      <c r="F142" s="58"/>
      <c r="G142" s="30"/>
      <c r="H142" s="30"/>
      <c r="I142" s="30"/>
      <c r="J142" s="30"/>
    </row>
    <row r="143" spans="1:10" x14ac:dyDescent="0.2">
      <c r="A143" s="27"/>
      <c r="B143" s="29"/>
      <c r="C143" s="74"/>
      <c r="D143" s="28"/>
      <c r="E143" s="29"/>
      <c r="F143" s="58"/>
      <c r="G143" s="30"/>
      <c r="H143" s="30"/>
      <c r="I143" s="30"/>
      <c r="J143" s="30"/>
    </row>
    <row r="144" spans="1:10" x14ac:dyDescent="0.2">
      <c r="A144" s="27"/>
      <c r="B144" s="29"/>
      <c r="C144" s="74"/>
      <c r="D144" s="28"/>
      <c r="E144" s="29"/>
      <c r="F144" s="58"/>
      <c r="G144" s="30"/>
      <c r="H144" s="30"/>
      <c r="I144" s="30"/>
      <c r="J144" s="30"/>
    </row>
    <row r="145" spans="1:10" x14ac:dyDescent="0.2">
      <c r="A145" s="34"/>
      <c r="B145" s="29"/>
      <c r="C145" s="74"/>
      <c r="D145" s="28"/>
      <c r="E145" s="29"/>
      <c r="F145" s="58"/>
      <c r="G145" s="30"/>
      <c r="H145" s="30"/>
      <c r="I145" s="30"/>
      <c r="J145" s="30"/>
    </row>
    <row r="146" spans="1:10" x14ac:dyDescent="0.2">
      <c r="A146" s="34"/>
      <c r="B146" s="29"/>
      <c r="C146" s="74"/>
      <c r="D146" s="28"/>
      <c r="E146" s="29"/>
      <c r="F146" s="58"/>
      <c r="G146" s="30"/>
      <c r="H146" s="30"/>
      <c r="I146" s="30"/>
      <c r="J146" s="30"/>
    </row>
    <row r="147" spans="1:10" x14ac:dyDescent="0.2">
      <c r="A147" s="34"/>
      <c r="B147" s="29"/>
      <c r="C147" s="74"/>
      <c r="D147" s="28"/>
      <c r="E147" s="29"/>
      <c r="F147" s="58"/>
      <c r="G147" s="30"/>
      <c r="H147" s="30"/>
      <c r="I147" s="30"/>
      <c r="J147" s="30"/>
    </row>
    <row r="148" spans="1:10" x14ac:dyDescent="0.2">
      <c r="A148" s="34"/>
      <c r="B148" s="29"/>
      <c r="C148" s="74"/>
      <c r="D148" s="28"/>
      <c r="E148" s="29"/>
      <c r="F148" s="58"/>
      <c r="G148" s="30"/>
      <c r="H148" s="30"/>
      <c r="I148" s="30"/>
      <c r="J148" s="30"/>
    </row>
    <row r="149" spans="1:10" x14ac:dyDescent="0.2">
      <c r="A149" s="34"/>
      <c r="B149" s="29"/>
      <c r="C149" s="74"/>
      <c r="D149" s="28"/>
      <c r="E149" s="29"/>
      <c r="F149" s="58"/>
      <c r="G149" s="30"/>
      <c r="H149" s="30"/>
      <c r="I149" s="30"/>
      <c r="J149" s="30"/>
    </row>
    <row r="150" spans="1:10" x14ac:dyDescent="0.2">
      <c r="A150" s="34"/>
      <c r="B150" s="29"/>
      <c r="C150" s="74"/>
      <c r="D150" s="28"/>
      <c r="E150" s="29"/>
      <c r="F150" s="58"/>
      <c r="G150" s="30"/>
      <c r="H150" s="30"/>
      <c r="I150" s="30"/>
      <c r="J150" s="30"/>
    </row>
    <row r="151" spans="1:10" x14ac:dyDescent="0.2">
      <c r="A151" s="34"/>
      <c r="B151" s="29"/>
      <c r="C151" s="74"/>
      <c r="D151" s="28"/>
      <c r="E151" s="29"/>
      <c r="F151" s="58"/>
      <c r="G151" s="30"/>
      <c r="H151" s="30"/>
      <c r="I151" s="30"/>
      <c r="J151" s="30"/>
    </row>
    <row r="152" spans="1:10" x14ac:dyDescent="0.2">
      <c r="A152" s="34"/>
      <c r="B152" s="29"/>
      <c r="C152" s="74"/>
      <c r="D152" s="28"/>
      <c r="E152" s="29"/>
      <c r="F152" s="58"/>
      <c r="G152" s="30"/>
      <c r="H152" s="30"/>
      <c r="I152" s="30"/>
      <c r="J152" s="30"/>
    </row>
    <row r="153" spans="1:10" x14ac:dyDescent="0.2">
      <c r="A153" s="34"/>
      <c r="B153" s="29"/>
      <c r="C153" s="74"/>
      <c r="D153" s="28"/>
      <c r="E153" s="29"/>
      <c r="F153" s="58"/>
      <c r="G153" s="30"/>
      <c r="H153" s="30"/>
      <c r="I153" s="30"/>
      <c r="J153" s="30"/>
    </row>
    <row r="154" spans="1:10" x14ac:dyDescent="0.2">
      <c r="A154" s="34"/>
      <c r="B154" s="29"/>
      <c r="C154" s="74"/>
      <c r="D154" s="28"/>
      <c r="E154" s="29"/>
      <c r="F154" s="58"/>
      <c r="G154" s="30"/>
      <c r="H154" s="30"/>
      <c r="I154" s="30"/>
      <c r="J154" s="30"/>
    </row>
  </sheetData>
  <autoFilter ref="A6:J54"/>
  <mergeCells count="11">
    <mergeCell ref="D44:J44"/>
    <mergeCell ref="I50:J50"/>
    <mergeCell ref="I51:J51"/>
    <mergeCell ref="I52:J52"/>
    <mergeCell ref="D1:I1"/>
    <mergeCell ref="I3:J3"/>
    <mergeCell ref="A3:A4"/>
    <mergeCell ref="D3:D4"/>
    <mergeCell ref="E3:E4"/>
    <mergeCell ref="F3:F4"/>
    <mergeCell ref="G3:H3"/>
  </mergeCells>
  <printOptions horizontalCentered="1"/>
  <pageMargins left="0.39370078740157483" right="0.47244094488188981" top="0.62992125984251968" bottom="0.6692913385826772" header="0.43307086614173229" footer="0.39370078740157483"/>
  <pageSetup paperSize="9" scale="60" fitToHeight="0" orientation="portrait" horizontalDpi="196" r:id="rId1"/>
  <headerFooter alignWithMargins="0">
    <oddFooter>&amp;R&amp;"Arial CE,Tučné"&amp;9Strana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VV_V1</vt:lpstr>
      <vt:lpstr>VV_V1!Názvy_tisku</vt:lpstr>
      <vt:lpstr>VV_V1!Oblast_tisku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Jan Čermák | A99</cp:lastModifiedBy>
  <cp:lastPrinted>2022-02-24T09:32:29Z</cp:lastPrinted>
  <dcterms:created xsi:type="dcterms:W3CDTF">1997-01-12T13:00:10Z</dcterms:created>
  <dcterms:modified xsi:type="dcterms:W3CDTF">2022-02-25T09:15:25Z</dcterms:modified>
</cp:coreProperties>
</file>